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fenavi-my.sharepoint.com/personal/digitador_tecnico_fenavi_org/Documents/Documentos/BASE DE DATOS/2026/MATERIAL CONVENIO 2026/MODELOS/"/>
    </mc:Choice>
  </mc:AlternateContent>
  <xr:revisionPtr revIDLastSave="267" documentId="8_{303C6B11-26E5-4031-9C73-B8FBCEA0F08A}" xr6:coauthVersionLast="47" xr6:coauthVersionMax="47" xr10:uidLastSave="{75DC5A05-E3A6-4B93-A46E-2F19613B4349}"/>
  <bookViews>
    <workbookView xWindow="-120" yWindow="-120" windowWidth="29040" windowHeight="15720" tabRatio="807" activeTab="6" xr2:uid="{00000000-000D-0000-FFFF-FFFF00000000}"/>
  </bookViews>
  <sheets>
    <sheet name="Hoja1" sheetId="18" r:id="rId1"/>
    <sheet name="1. Vigilancia Nal IA-NC" sheetId="2" r:id="rId2"/>
    <sheet name="2.Vigilancia brotes IA" sheetId="3" state="hidden" r:id="rId3"/>
    <sheet name="3. Zonas Silvestre IA" sheetId="8" r:id="rId4"/>
    <sheet name="6. VEA SG PI " sheetId="16" state="hidden" r:id="rId5"/>
    <sheet name="4. VEA SG " sheetId="17" r:id="rId6"/>
    <sheet name="Total 1 a 4" sheetId="10" r:id="rId7"/>
  </sheets>
  <definedNames>
    <definedName name="_xlnm._FilterDatabase" localSheetId="3" hidden="1">'3. Zonas Silvestre IA'!$A$2:$V$36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41" i="10" l="1"/>
  <c r="AB44" i="10" s="1"/>
  <c r="AB43" i="10"/>
  <c r="AA43" i="10"/>
  <c r="AB17" i="10"/>
  <c r="B17" i="10"/>
  <c r="U5" i="8"/>
  <c r="E32" i="8"/>
  <c r="AB36" i="10" l="1"/>
  <c r="F6" i="8"/>
  <c r="Z3" i="2"/>
  <c r="Y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35" i="2" s="1"/>
  <c r="P29" i="2"/>
  <c r="P30" i="2"/>
  <c r="P31" i="2"/>
  <c r="P32" i="2"/>
  <c r="P33" i="2"/>
  <c r="P34" i="2"/>
  <c r="P3" i="2"/>
  <c r="AB38" i="10" l="1"/>
  <c r="K30" i="10"/>
  <c r="F42" i="10"/>
  <c r="K39" i="10"/>
  <c r="O5" i="10"/>
  <c r="P5" i="10"/>
  <c r="Q5" i="10"/>
  <c r="R5" i="10"/>
  <c r="S5" i="10"/>
  <c r="T5" i="10"/>
  <c r="U5" i="10"/>
  <c r="V5" i="10"/>
  <c r="W5" i="10"/>
  <c r="X5" i="10"/>
  <c r="Y5" i="10"/>
  <c r="Z5" i="10"/>
  <c r="AA5" i="10"/>
  <c r="O6" i="10"/>
  <c r="P6" i="10"/>
  <c r="Q6" i="10"/>
  <c r="R6" i="10"/>
  <c r="S6" i="10"/>
  <c r="T6" i="10"/>
  <c r="U6" i="10"/>
  <c r="V6" i="10"/>
  <c r="W6" i="10"/>
  <c r="X6" i="10"/>
  <c r="Y6" i="10"/>
  <c r="Z6" i="10"/>
  <c r="AA6" i="10"/>
  <c r="O7" i="10"/>
  <c r="P7" i="10"/>
  <c r="Q7" i="10"/>
  <c r="R7" i="10"/>
  <c r="S7" i="10"/>
  <c r="T7" i="10"/>
  <c r="U7" i="10"/>
  <c r="V7" i="10"/>
  <c r="W7" i="10"/>
  <c r="X7" i="10"/>
  <c r="Y7" i="10"/>
  <c r="Z7" i="10"/>
  <c r="AA7" i="10"/>
  <c r="O8" i="10"/>
  <c r="P8" i="10"/>
  <c r="Q8" i="10"/>
  <c r="R8" i="10"/>
  <c r="S8" i="10"/>
  <c r="T8" i="10"/>
  <c r="U8" i="10"/>
  <c r="V8" i="10"/>
  <c r="W8" i="10"/>
  <c r="X8" i="10"/>
  <c r="Y8" i="10"/>
  <c r="Z8" i="10"/>
  <c r="AA8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O10" i="10"/>
  <c r="P10" i="10"/>
  <c r="Q10" i="10"/>
  <c r="R10" i="10"/>
  <c r="S10" i="10"/>
  <c r="T10" i="10"/>
  <c r="U10" i="10"/>
  <c r="V10" i="10"/>
  <c r="W10" i="10"/>
  <c r="X10" i="10"/>
  <c r="Y10" i="10"/>
  <c r="Z10" i="10"/>
  <c r="AA10" i="10"/>
  <c r="O11" i="10"/>
  <c r="P11" i="10"/>
  <c r="Q11" i="10"/>
  <c r="R11" i="10"/>
  <c r="S11" i="10"/>
  <c r="T11" i="10"/>
  <c r="U11" i="10"/>
  <c r="V11" i="10"/>
  <c r="W11" i="10"/>
  <c r="X11" i="10"/>
  <c r="Y11" i="10"/>
  <c r="Z11" i="10"/>
  <c r="AA11" i="10"/>
  <c r="O12" i="10"/>
  <c r="P12" i="10"/>
  <c r="Q12" i="10"/>
  <c r="R12" i="10"/>
  <c r="S12" i="10"/>
  <c r="T12" i="10"/>
  <c r="U12" i="10"/>
  <c r="V12" i="10"/>
  <c r="W12" i="10"/>
  <c r="X12" i="10"/>
  <c r="Y12" i="10"/>
  <c r="Z12" i="10"/>
  <c r="AA12" i="10"/>
  <c r="O13" i="10"/>
  <c r="P13" i="10"/>
  <c r="Q13" i="10"/>
  <c r="R13" i="10"/>
  <c r="S13" i="10"/>
  <c r="T13" i="10"/>
  <c r="U13" i="10"/>
  <c r="V13" i="10"/>
  <c r="W13" i="10"/>
  <c r="X13" i="10"/>
  <c r="Y13" i="10"/>
  <c r="Z13" i="10"/>
  <c r="AA13" i="10"/>
  <c r="O14" i="10"/>
  <c r="P14" i="10"/>
  <c r="Q14" i="10"/>
  <c r="R14" i="10"/>
  <c r="S14" i="10"/>
  <c r="T14" i="10"/>
  <c r="U14" i="10"/>
  <c r="V14" i="10"/>
  <c r="W14" i="10"/>
  <c r="X14" i="10"/>
  <c r="Y14" i="10"/>
  <c r="Z14" i="10"/>
  <c r="AA14" i="10"/>
  <c r="O15" i="10"/>
  <c r="P15" i="10"/>
  <c r="Q15" i="10"/>
  <c r="R15" i="10"/>
  <c r="S15" i="10"/>
  <c r="T15" i="10"/>
  <c r="U15" i="10"/>
  <c r="V15" i="10"/>
  <c r="W15" i="10"/>
  <c r="X15" i="10"/>
  <c r="Y15" i="10"/>
  <c r="Z15" i="10"/>
  <c r="AA15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A17" i="10"/>
  <c r="O18" i="10"/>
  <c r="P18" i="10"/>
  <c r="Q18" i="10"/>
  <c r="R18" i="10"/>
  <c r="S18" i="10"/>
  <c r="T18" i="10"/>
  <c r="U18" i="10"/>
  <c r="V18" i="10"/>
  <c r="W18" i="10"/>
  <c r="X18" i="10"/>
  <c r="Y18" i="10"/>
  <c r="Z18" i="10"/>
  <c r="AA18" i="10"/>
  <c r="O19" i="10"/>
  <c r="P19" i="10"/>
  <c r="Q19" i="10"/>
  <c r="R19" i="10"/>
  <c r="S19" i="10"/>
  <c r="T19" i="10"/>
  <c r="U19" i="10"/>
  <c r="V19" i="10"/>
  <c r="W19" i="10"/>
  <c r="X19" i="10"/>
  <c r="Y19" i="10"/>
  <c r="Z19" i="10"/>
  <c r="AA19" i="10"/>
  <c r="O20" i="10"/>
  <c r="P20" i="10"/>
  <c r="Q20" i="10"/>
  <c r="R20" i="10"/>
  <c r="S20" i="10"/>
  <c r="T20" i="10"/>
  <c r="U20" i="10"/>
  <c r="V20" i="10"/>
  <c r="W20" i="10"/>
  <c r="X20" i="10"/>
  <c r="Y20" i="10"/>
  <c r="Z20" i="10"/>
  <c r="AA20" i="10"/>
  <c r="O21" i="10"/>
  <c r="P21" i="10"/>
  <c r="Q21" i="10"/>
  <c r="R21" i="10"/>
  <c r="S21" i="10"/>
  <c r="T21" i="10"/>
  <c r="U21" i="10"/>
  <c r="V21" i="10"/>
  <c r="W21" i="10"/>
  <c r="X21" i="10"/>
  <c r="Y21" i="10"/>
  <c r="Z21" i="10"/>
  <c r="AA21" i="10"/>
  <c r="O22" i="10"/>
  <c r="P22" i="10"/>
  <c r="Q22" i="10"/>
  <c r="R22" i="10"/>
  <c r="S22" i="10"/>
  <c r="T22" i="10"/>
  <c r="U22" i="10"/>
  <c r="V22" i="10"/>
  <c r="W22" i="10"/>
  <c r="X22" i="10"/>
  <c r="Y22" i="10"/>
  <c r="Z22" i="10"/>
  <c r="AA22" i="10"/>
  <c r="O23" i="10"/>
  <c r="P23" i="10"/>
  <c r="Q23" i="10"/>
  <c r="R23" i="10"/>
  <c r="S23" i="10"/>
  <c r="T23" i="10"/>
  <c r="U23" i="10"/>
  <c r="V23" i="10"/>
  <c r="W23" i="10"/>
  <c r="X23" i="10"/>
  <c r="Y23" i="10"/>
  <c r="Z23" i="10"/>
  <c r="AA23" i="10"/>
  <c r="O24" i="10"/>
  <c r="P24" i="10"/>
  <c r="Q24" i="10"/>
  <c r="R24" i="10"/>
  <c r="S24" i="10"/>
  <c r="T24" i="10"/>
  <c r="U24" i="10"/>
  <c r="V24" i="10"/>
  <c r="W24" i="10"/>
  <c r="X24" i="10"/>
  <c r="Y24" i="10"/>
  <c r="Z24" i="10"/>
  <c r="AA24" i="10"/>
  <c r="O25" i="10"/>
  <c r="P25" i="10"/>
  <c r="Q25" i="10"/>
  <c r="R25" i="10"/>
  <c r="S25" i="10"/>
  <c r="T25" i="10"/>
  <c r="U25" i="10"/>
  <c r="V25" i="10"/>
  <c r="W25" i="10"/>
  <c r="X25" i="10"/>
  <c r="Y25" i="10"/>
  <c r="Z25" i="10"/>
  <c r="AA25" i="10"/>
  <c r="O26" i="10"/>
  <c r="P26" i="10"/>
  <c r="Q26" i="10"/>
  <c r="R26" i="10"/>
  <c r="S26" i="10"/>
  <c r="T26" i="10"/>
  <c r="U26" i="10"/>
  <c r="V26" i="10"/>
  <c r="W26" i="10"/>
  <c r="X26" i="10"/>
  <c r="Y26" i="10"/>
  <c r="Z26" i="10"/>
  <c r="AA26" i="10"/>
  <c r="O27" i="10"/>
  <c r="P27" i="10"/>
  <c r="Q27" i="10"/>
  <c r="R27" i="10"/>
  <c r="S27" i="10"/>
  <c r="T27" i="10"/>
  <c r="U27" i="10"/>
  <c r="V27" i="10"/>
  <c r="W27" i="10"/>
  <c r="X27" i="10"/>
  <c r="Y27" i="10"/>
  <c r="Z27" i="10"/>
  <c r="AA27" i="10"/>
  <c r="O28" i="10"/>
  <c r="P28" i="10"/>
  <c r="Q28" i="10"/>
  <c r="R28" i="10"/>
  <c r="S28" i="10"/>
  <c r="T28" i="10"/>
  <c r="U28" i="10"/>
  <c r="V28" i="10"/>
  <c r="W28" i="10"/>
  <c r="X28" i="10"/>
  <c r="Y28" i="10"/>
  <c r="Z28" i="10"/>
  <c r="AA28" i="10"/>
  <c r="O29" i="10"/>
  <c r="P29" i="10"/>
  <c r="Q29" i="10"/>
  <c r="R29" i="10"/>
  <c r="S29" i="10"/>
  <c r="T29" i="10"/>
  <c r="U29" i="10"/>
  <c r="V29" i="10"/>
  <c r="W29" i="10"/>
  <c r="X29" i="10"/>
  <c r="Y29" i="10"/>
  <c r="Z29" i="10"/>
  <c r="AA29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O31" i="10"/>
  <c r="P31" i="10"/>
  <c r="Q31" i="10"/>
  <c r="R31" i="10"/>
  <c r="S31" i="10"/>
  <c r="T31" i="10"/>
  <c r="U31" i="10"/>
  <c r="V31" i="10"/>
  <c r="W31" i="10"/>
  <c r="X31" i="10"/>
  <c r="Y31" i="10"/>
  <c r="Z31" i="10"/>
  <c r="AA31" i="10"/>
  <c r="O32" i="10"/>
  <c r="P32" i="10"/>
  <c r="Q32" i="10"/>
  <c r="R32" i="10"/>
  <c r="S32" i="10"/>
  <c r="T32" i="10"/>
  <c r="U32" i="10"/>
  <c r="V32" i="10"/>
  <c r="W32" i="10"/>
  <c r="X32" i="10"/>
  <c r="Y32" i="10"/>
  <c r="Z32" i="10"/>
  <c r="AA32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O34" i="10"/>
  <c r="P34" i="10"/>
  <c r="Q34" i="10"/>
  <c r="R34" i="10"/>
  <c r="S34" i="10"/>
  <c r="T34" i="10"/>
  <c r="U34" i="10"/>
  <c r="V34" i="10"/>
  <c r="W34" i="10"/>
  <c r="X34" i="10"/>
  <c r="Y34" i="10"/>
  <c r="Z34" i="10"/>
  <c r="AA34" i="10"/>
  <c r="O35" i="10"/>
  <c r="P35" i="10"/>
  <c r="Q35" i="10"/>
  <c r="R35" i="10"/>
  <c r="S35" i="10"/>
  <c r="T35" i="10"/>
  <c r="U35" i="10"/>
  <c r="V35" i="10"/>
  <c r="W35" i="10"/>
  <c r="X35" i="10"/>
  <c r="Y35" i="10"/>
  <c r="Z35" i="10"/>
  <c r="AA35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I5" i="8" l="1"/>
  <c r="AC4" i="2"/>
  <c r="AD4" i="2"/>
  <c r="AC5" i="2"/>
  <c r="AD5" i="2"/>
  <c r="AC6" i="2"/>
  <c r="AD6" i="2"/>
  <c r="AC7" i="2"/>
  <c r="AD7" i="2"/>
  <c r="AC8" i="2"/>
  <c r="AD8" i="2"/>
  <c r="AC9" i="2"/>
  <c r="AD9" i="2"/>
  <c r="AC10" i="2"/>
  <c r="AD10" i="2"/>
  <c r="AC11" i="2"/>
  <c r="AD11" i="2"/>
  <c r="AC12" i="2"/>
  <c r="AD12" i="2"/>
  <c r="AC13" i="2"/>
  <c r="AD13" i="2"/>
  <c r="AC14" i="2"/>
  <c r="AD14" i="2"/>
  <c r="AC15" i="2"/>
  <c r="AD15" i="2"/>
  <c r="AC16" i="2"/>
  <c r="AD16" i="2"/>
  <c r="AC17" i="2"/>
  <c r="AD17" i="2"/>
  <c r="AC18" i="2"/>
  <c r="AD18" i="2"/>
  <c r="AC19" i="2"/>
  <c r="AD19" i="2"/>
  <c r="AC20" i="2"/>
  <c r="AD20" i="2"/>
  <c r="AC21" i="2"/>
  <c r="AD21" i="2"/>
  <c r="AC22" i="2"/>
  <c r="AD22" i="2"/>
  <c r="AC23" i="2"/>
  <c r="AD23" i="2"/>
  <c r="AC24" i="2"/>
  <c r="AD24" i="2"/>
  <c r="AC25" i="2"/>
  <c r="AD25" i="2"/>
  <c r="AC26" i="2"/>
  <c r="AD26" i="2"/>
  <c r="AC27" i="2"/>
  <c r="AD27" i="2"/>
  <c r="AC28" i="2"/>
  <c r="AD28" i="2"/>
  <c r="AC29" i="2"/>
  <c r="AD29" i="2"/>
  <c r="AM29" i="2" s="1"/>
  <c r="M30" i="10" s="1"/>
  <c r="AC30" i="2"/>
  <c r="AD30" i="2"/>
  <c r="AC31" i="2"/>
  <c r="AD31" i="2"/>
  <c r="AC32" i="2"/>
  <c r="AD32" i="2"/>
  <c r="AC33" i="2"/>
  <c r="AD33" i="2"/>
  <c r="AC34" i="2"/>
  <c r="AD34" i="2"/>
  <c r="AD3" i="2"/>
  <c r="AC3" i="2"/>
  <c r="AL16" i="2"/>
  <c r="L17" i="10" s="1"/>
  <c r="E16" i="17"/>
  <c r="AD35" i="2" l="1"/>
  <c r="AD36" i="2" s="1"/>
  <c r="AC35" i="2"/>
  <c r="AC36" i="2" s="1"/>
  <c r="N35" i="2" l="1"/>
  <c r="C43" i="10" l="1"/>
  <c r="C44" i="10" s="1"/>
  <c r="R3" i="2" l="1"/>
  <c r="Q3" i="2" l="1"/>
  <c r="U3" i="2" s="1"/>
  <c r="D16" i="17"/>
  <c r="C16" i="17"/>
  <c r="AA4" i="3"/>
  <c r="AI4" i="3" s="1"/>
  <c r="AA5" i="3"/>
  <c r="AI5" i="3" s="1"/>
  <c r="AA6" i="3"/>
  <c r="AI6" i="3" s="1"/>
  <c r="AA7" i="3"/>
  <c r="AI7" i="3" s="1"/>
  <c r="AA8" i="3"/>
  <c r="AI8" i="3" s="1"/>
  <c r="AA9" i="3"/>
  <c r="AI9" i="3" s="1"/>
  <c r="AA10" i="3"/>
  <c r="AI10" i="3" s="1"/>
  <c r="AA11" i="3"/>
  <c r="AI11" i="3" s="1"/>
  <c r="AA12" i="3"/>
  <c r="AI12" i="3" s="1"/>
  <c r="AA13" i="3"/>
  <c r="AI13" i="3" s="1"/>
  <c r="AA14" i="3"/>
  <c r="AI14" i="3" s="1"/>
  <c r="AA15" i="3"/>
  <c r="AI15" i="3" s="1"/>
  <c r="AA16" i="3"/>
  <c r="AI16" i="3" s="1"/>
  <c r="AA17" i="3"/>
  <c r="AI17" i="3" s="1"/>
  <c r="AA18" i="3"/>
  <c r="AI18" i="3" s="1"/>
  <c r="AA19" i="3"/>
  <c r="AI19" i="3" s="1"/>
  <c r="AA20" i="3"/>
  <c r="AI20" i="3" s="1"/>
  <c r="AA21" i="3"/>
  <c r="AI21" i="3" s="1"/>
  <c r="AA22" i="3"/>
  <c r="AI22" i="3" s="1"/>
  <c r="AA23" i="3"/>
  <c r="AI23" i="3" s="1"/>
  <c r="AA24" i="3"/>
  <c r="AI24" i="3" s="1"/>
  <c r="AA25" i="3"/>
  <c r="AI25" i="3" s="1"/>
  <c r="AA26" i="3"/>
  <c r="AI26" i="3" s="1"/>
  <c r="AA27" i="3"/>
  <c r="AI27" i="3" s="1"/>
  <c r="AA28" i="3"/>
  <c r="AI28" i="3" s="1"/>
  <c r="AA29" i="3"/>
  <c r="AI29" i="3" s="1"/>
  <c r="AA30" i="3"/>
  <c r="AI30" i="3" s="1"/>
  <c r="AA31" i="3"/>
  <c r="AI31" i="3" s="1"/>
  <c r="AA32" i="3"/>
  <c r="AI32" i="3" s="1"/>
  <c r="AA33" i="3"/>
  <c r="AI33" i="3" s="1"/>
  <c r="AA34" i="3"/>
  <c r="AI34" i="3" s="1"/>
  <c r="AA3" i="3"/>
  <c r="AI3" i="3" s="1"/>
  <c r="G3" i="8"/>
  <c r="H3" i="8" s="1"/>
  <c r="AA4" i="10"/>
  <c r="AA37" i="10" s="1"/>
  <c r="AA44" i="10" s="1"/>
  <c r="G4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" i="8"/>
  <c r="C4" i="10"/>
  <c r="AA1" i="10"/>
  <c r="AV16" i="17"/>
  <c r="V35" i="8"/>
  <c r="I41" i="10" s="1"/>
  <c r="C5" i="10"/>
  <c r="C6" i="10"/>
  <c r="C7" i="10"/>
  <c r="C8" i="10"/>
  <c r="C9" i="10"/>
  <c r="C10" i="10"/>
  <c r="C11" i="10"/>
  <c r="C12" i="10"/>
  <c r="C13" i="10"/>
  <c r="C14" i="10"/>
  <c r="C15" i="10"/>
  <c r="C16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O12" i="8"/>
  <c r="P12" i="8" s="1"/>
  <c r="U12" i="8" s="1"/>
  <c r="I13" i="10" s="1"/>
  <c r="AM4" i="2"/>
  <c r="M5" i="10" s="1"/>
  <c r="AM5" i="2"/>
  <c r="M6" i="10" s="1"/>
  <c r="AM6" i="2"/>
  <c r="M7" i="10" s="1"/>
  <c r="AM7" i="2"/>
  <c r="M8" i="10" s="1"/>
  <c r="AM12" i="2"/>
  <c r="M13" i="10" s="1"/>
  <c r="AM13" i="2"/>
  <c r="M14" i="10" s="1"/>
  <c r="AM14" i="2"/>
  <c r="M15" i="10" s="1"/>
  <c r="AM15" i="2"/>
  <c r="M16" i="10" s="1"/>
  <c r="AM20" i="2"/>
  <c r="M21" i="10" s="1"/>
  <c r="AM21" i="2"/>
  <c r="M22" i="10" s="1"/>
  <c r="AM22" i="2"/>
  <c r="M23" i="10" s="1"/>
  <c r="AM23" i="2"/>
  <c r="M24" i="10" s="1"/>
  <c r="AM28" i="2"/>
  <c r="M29" i="10" s="1"/>
  <c r="AM30" i="2"/>
  <c r="M31" i="10" s="1"/>
  <c r="AM31" i="2"/>
  <c r="M32" i="10" s="1"/>
  <c r="Y32" i="2"/>
  <c r="AL6" i="2"/>
  <c r="L7" i="10" s="1"/>
  <c r="AL7" i="2"/>
  <c r="L8" i="10" s="1"/>
  <c r="AL8" i="2"/>
  <c r="L9" i="10" s="1"/>
  <c r="AL13" i="2"/>
  <c r="L14" i="10" s="1"/>
  <c r="AL14" i="2"/>
  <c r="L15" i="10" s="1"/>
  <c r="AL15" i="2"/>
  <c r="L16" i="10" s="1"/>
  <c r="AL21" i="2"/>
  <c r="L22" i="10" s="1"/>
  <c r="AL22" i="2"/>
  <c r="L23" i="10" s="1"/>
  <c r="AL23" i="2"/>
  <c r="L24" i="10" s="1"/>
  <c r="AL24" i="2"/>
  <c r="L25" i="10" s="1"/>
  <c r="AL29" i="2"/>
  <c r="L30" i="10" s="1"/>
  <c r="AL30" i="2"/>
  <c r="L31" i="10" s="1"/>
  <c r="AL31" i="2"/>
  <c r="L32" i="10" s="1"/>
  <c r="AL32" i="2"/>
  <c r="L33" i="10" s="1"/>
  <c r="J35" i="2"/>
  <c r="AL3" i="2"/>
  <c r="Q18" i="2"/>
  <c r="AA6" i="2"/>
  <c r="Y23" i="2"/>
  <c r="Y26" i="2"/>
  <c r="Y4" i="2"/>
  <c r="B35" i="2"/>
  <c r="O4" i="8"/>
  <c r="P4" i="8" s="1"/>
  <c r="U4" i="8" s="1"/>
  <c r="I4" i="8"/>
  <c r="J4" i="8" s="1"/>
  <c r="K4" i="8"/>
  <c r="F5" i="8"/>
  <c r="F7" i="8"/>
  <c r="F8" i="8"/>
  <c r="F12" i="8"/>
  <c r="F13" i="8"/>
  <c r="F14" i="8"/>
  <c r="F15" i="8"/>
  <c r="F19" i="8"/>
  <c r="F20" i="8"/>
  <c r="F21" i="8"/>
  <c r="F22" i="8"/>
  <c r="F23" i="8"/>
  <c r="F26" i="8"/>
  <c r="F30" i="8"/>
  <c r="F31" i="8"/>
  <c r="F32" i="8"/>
  <c r="F4" i="8"/>
  <c r="E9" i="8"/>
  <c r="F9" i="8" s="1"/>
  <c r="E10" i="8"/>
  <c r="F10" i="8" s="1"/>
  <c r="E11" i="8"/>
  <c r="F11" i="8" s="1"/>
  <c r="E16" i="8"/>
  <c r="F16" i="8" s="1"/>
  <c r="E17" i="8"/>
  <c r="F17" i="8" s="1"/>
  <c r="E18" i="8"/>
  <c r="F18" i="8" s="1"/>
  <c r="E24" i="8"/>
  <c r="F24" i="8" s="1"/>
  <c r="E25" i="8"/>
  <c r="F25" i="8" s="1"/>
  <c r="E27" i="8"/>
  <c r="F27" i="8" s="1"/>
  <c r="E28" i="8"/>
  <c r="F28" i="8" s="1"/>
  <c r="E29" i="8"/>
  <c r="F29" i="8" s="1"/>
  <c r="E33" i="8"/>
  <c r="F33" i="8" s="1"/>
  <c r="E34" i="8"/>
  <c r="F34" i="8" s="1"/>
  <c r="K3" i="8"/>
  <c r="L3" i="8" s="1"/>
  <c r="AM3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4" i="2"/>
  <c r="Y25" i="2"/>
  <c r="Y27" i="2"/>
  <c r="Y28" i="2"/>
  <c r="Y29" i="2"/>
  <c r="Y30" i="2"/>
  <c r="Y31" i="2"/>
  <c r="Y33" i="2"/>
  <c r="Y34" i="2"/>
  <c r="AQ35" i="17"/>
  <c r="V42" i="10" s="1"/>
  <c r="AR35" i="17"/>
  <c r="W42" i="10" s="1"/>
  <c r="Z4" i="10"/>
  <c r="Z36" i="10" s="1"/>
  <c r="Z16" i="17"/>
  <c r="AT16" i="17" s="1"/>
  <c r="Q16" i="17"/>
  <c r="R16" i="17" s="1"/>
  <c r="AM16" i="17" s="1"/>
  <c r="O4" i="17"/>
  <c r="O5" i="17"/>
  <c r="O6" i="17"/>
  <c r="O7" i="17"/>
  <c r="O8" i="17"/>
  <c r="O9" i="17"/>
  <c r="O10" i="17"/>
  <c r="O11" i="17"/>
  <c r="O12" i="17"/>
  <c r="O13" i="17"/>
  <c r="O14" i="17"/>
  <c r="O15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" i="17"/>
  <c r="K4" i="17"/>
  <c r="K5" i="17"/>
  <c r="K6" i="17"/>
  <c r="K7" i="17"/>
  <c r="K8" i="17"/>
  <c r="K9" i="17"/>
  <c r="K10" i="17"/>
  <c r="K11" i="17"/>
  <c r="K12" i="17"/>
  <c r="K13" i="17"/>
  <c r="K14" i="17"/>
  <c r="K15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" i="17"/>
  <c r="J4" i="17"/>
  <c r="J5" i="17"/>
  <c r="J6" i="17"/>
  <c r="J7" i="17"/>
  <c r="J8" i="17"/>
  <c r="J9" i="17"/>
  <c r="J10" i="17"/>
  <c r="J11" i="17"/>
  <c r="J12" i="17"/>
  <c r="J13" i="17"/>
  <c r="J14" i="17"/>
  <c r="J15" i="17"/>
  <c r="D43" i="10"/>
  <c r="E43" i="10"/>
  <c r="F43" i="10"/>
  <c r="G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V43" i="10"/>
  <c r="W43" i="10"/>
  <c r="X43" i="10"/>
  <c r="Y43" i="10"/>
  <c r="Z43" i="10"/>
  <c r="B43" i="10"/>
  <c r="O4" i="10"/>
  <c r="O36" i="10" s="1"/>
  <c r="Q4" i="10"/>
  <c r="Q36" i="10" s="1"/>
  <c r="R4" i="10"/>
  <c r="R36" i="10" s="1"/>
  <c r="S4" i="10"/>
  <c r="S36" i="10" s="1"/>
  <c r="T4" i="10"/>
  <c r="T36" i="10" s="1"/>
  <c r="U4" i="10"/>
  <c r="U36" i="10" s="1"/>
  <c r="V4" i="10"/>
  <c r="V36" i="10" s="1"/>
  <c r="W4" i="10"/>
  <c r="W36" i="10" s="1"/>
  <c r="X4" i="10"/>
  <c r="X36" i="10" s="1"/>
  <c r="Y4" i="10"/>
  <c r="Y36" i="10" s="1"/>
  <c r="N4" i="10"/>
  <c r="N36" i="10" s="1"/>
  <c r="N38" i="10" s="1"/>
  <c r="AM35" i="17"/>
  <c r="R42" i="10" s="1"/>
  <c r="AS35" i="17"/>
  <c r="X42" i="10" s="1"/>
  <c r="AT35" i="17"/>
  <c r="Y42" i="10" s="1"/>
  <c r="Y44" i="10" s="1"/>
  <c r="AO35" i="17"/>
  <c r="T42" i="10" s="1"/>
  <c r="AG4" i="3"/>
  <c r="AG5" i="3"/>
  <c r="AG8" i="3"/>
  <c r="AG9" i="3"/>
  <c r="AG10" i="3"/>
  <c r="AG11" i="3"/>
  <c r="AG12" i="3"/>
  <c r="AG13" i="3"/>
  <c r="AG16" i="3"/>
  <c r="AG17" i="3"/>
  <c r="AG18" i="3"/>
  <c r="AG19" i="3"/>
  <c r="AG20" i="3"/>
  <c r="AG22" i="3"/>
  <c r="AG24" i="3"/>
  <c r="AG25" i="3"/>
  <c r="AG26" i="3"/>
  <c r="AG27" i="3"/>
  <c r="AG28" i="3"/>
  <c r="AG29" i="3"/>
  <c r="AG31" i="3"/>
  <c r="AG32" i="3"/>
  <c r="AG33" i="3"/>
  <c r="AG34" i="3"/>
  <c r="AG3" i="3"/>
  <c r="AF4" i="3"/>
  <c r="AF5" i="3"/>
  <c r="AF8" i="3"/>
  <c r="AF9" i="3"/>
  <c r="AF10" i="3"/>
  <c r="AF11" i="3"/>
  <c r="AF12" i="3"/>
  <c r="AF13" i="3"/>
  <c r="AF16" i="3"/>
  <c r="AF17" i="3"/>
  <c r="AF18" i="3"/>
  <c r="AF19" i="3"/>
  <c r="AF20" i="3"/>
  <c r="AF22" i="3"/>
  <c r="AF24" i="3"/>
  <c r="AF25" i="3"/>
  <c r="AF26" i="3"/>
  <c r="AF27" i="3"/>
  <c r="AF28" i="3"/>
  <c r="AF29" i="3"/>
  <c r="AF31" i="3"/>
  <c r="AF32" i="3"/>
  <c r="AF33" i="3"/>
  <c r="AF34" i="3"/>
  <c r="AF3" i="3"/>
  <c r="AE4" i="3"/>
  <c r="AE5" i="3"/>
  <c r="AE8" i="3"/>
  <c r="AE9" i="3"/>
  <c r="AE10" i="3"/>
  <c r="AE11" i="3"/>
  <c r="AE12" i="3"/>
  <c r="AE13" i="3"/>
  <c r="AE16" i="3"/>
  <c r="AE17" i="3"/>
  <c r="AE18" i="3"/>
  <c r="AE19" i="3"/>
  <c r="AE20" i="3"/>
  <c r="AE22" i="3"/>
  <c r="AE24" i="3"/>
  <c r="AE25" i="3"/>
  <c r="AE26" i="3"/>
  <c r="AE27" i="3"/>
  <c r="AE28" i="3"/>
  <c r="AE29" i="3"/>
  <c r="AE31" i="3"/>
  <c r="AE32" i="3"/>
  <c r="AE33" i="3"/>
  <c r="AE34" i="3"/>
  <c r="AE3" i="3"/>
  <c r="AD4" i="3"/>
  <c r="AD5" i="3"/>
  <c r="AD8" i="3"/>
  <c r="AD9" i="3"/>
  <c r="AD10" i="3"/>
  <c r="AD11" i="3"/>
  <c r="AD12" i="3"/>
  <c r="AD13" i="3"/>
  <c r="AD16" i="3"/>
  <c r="AD17" i="3"/>
  <c r="AD18" i="3"/>
  <c r="AD19" i="3"/>
  <c r="AD20" i="3"/>
  <c r="AD22" i="3"/>
  <c r="AD24" i="3"/>
  <c r="AD25" i="3"/>
  <c r="AD26" i="3"/>
  <c r="AD27" i="3"/>
  <c r="AD28" i="3"/>
  <c r="AD29" i="3"/>
  <c r="AD31" i="3"/>
  <c r="AD32" i="3"/>
  <c r="AD33" i="3"/>
  <c r="AD34" i="3"/>
  <c r="AD3" i="3"/>
  <c r="AC4" i="3"/>
  <c r="AC5" i="3"/>
  <c r="AC8" i="3"/>
  <c r="AC9" i="3"/>
  <c r="AC10" i="3"/>
  <c r="AC11" i="3"/>
  <c r="AC12" i="3"/>
  <c r="AC13" i="3"/>
  <c r="AC16" i="3"/>
  <c r="AC17" i="3"/>
  <c r="AC18" i="3"/>
  <c r="AC19" i="3"/>
  <c r="AC20" i="3"/>
  <c r="AC22" i="3"/>
  <c r="AC24" i="3"/>
  <c r="AC25" i="3"/>
  <c r="AC26" i="3"/>
  <c r="AC27" i="3"/>
  <c r="AC28" i="3"/>
  <c r="AC29" i="3"/>
  <c r="AC31" i="3"/>
  <c r="AC32" i="3"/>
  <c r="AC33" i="3"/>
  <c r="AC34" i="3"/>
  <c r="AC3" i="3"/>
  <c r="AB4" i="3"/>
  <c r="AB5" i="3"/>
  <c r="AB8" i="3"/>
  <c r="AB9" i="3"/>
  <c r="AB10" i="3"/>
  <c r="AB11" i="3"/>
  <c r="AB12" i="3"/>
  <c r="AB13" i="3"/>
  <c r="AB16" i="3"/>
  <c r="AB17" i="3"/>
  <c r="AB18" i="3"/>
  <c r="AB19" i="3"/>
  <c r="AB20" i="3"/>
  <c r="AB22" i="3"/>
  <c r="AB24" i="3"/>
  <c r="AB25" i="3"/>
  <c r="AB26" i="3"/>
  <c r="AB27" i="3"/>
  <c r="AB28" i="3"/>
  <c r="AB29" i="3"/>
  <c r="AB31" i="3"/>
  <c r="AB32" i="3"/>
  <c r="AB33" i="3"/>
  <c r="AB34" i="3"/>
  <c r="AB3" i="3"/>
  <c r="S4" i="17"/>
  <c r="T4" i="17" s="1"/>
  <c r="U4" i="17" s="1"/>
  <c r="V4" i="17" s="1"/>
  <c r="W4" i="17" s="1"/>
  <c r="X4" i="17" s="1"/>
  <c r="Y4" i="17" s="1"/>
  <c r="Z4" i="17" s="1"/>
  <c r="S5" i="17"/>
  <c r="T5" i="17" s="1"/>
  <c r="U5" i="17" s="1"/>
  <c r="V5" i="17" s="1"/>
  <c r="W5" i="17" s="1"/>
  <c r="X5" i="17" s="1"/>
  <c r="Y5" i="17" s="1"/>
  <c r="Z5" i="17" s="1"/>
  <c r="S6" i="17"/>
  <c r="T6" i="17" s="1"/>
  <c r="U6" i="17" s="1"/>
  <c r="V6" i="17" s="1"/>
  <c r="W6" i="17" s="1"/>
  <c r="X6" i="17" s="1"/>
  <c r="Y6" i="17" s="1"/>
  <c r="Z6" i="17" s="1"/>
  <c r="S7" i="17"/>
  <c r="T7" i="17" s="1"/>
  <c r="U7" i="17" s="1"/>
  <c r="V7" i="17" s="1"/>
  <c r="W7" i="17" s="1"/>
  <c r="X7" i="17" s="1"/>
  <c r="Y7" i="17" s="1"/>
  <c r="Z7" i="17" s="1"/>
  <c r="S8" i="17"/>
  <c r="T8" i="17" s="1"/>
  <c r="U8" i="17" s="1"/>
  <c r="V8" i="17" s="1"/>
  <c r="W8" i="17" s="1"/>
  <c r="X8" i="17" s="1"/>
  <c r="Y8" i="17" s="1"/>
  <c r="Z8" i="17" s="1"/>
  <c r="S9" i="17"/>
  <c r="T9" i="17" s="1"/>
  <c r="U9" i="17" s="1"/>
  <c r="V9" i="17" s="1"/>
  <c r="W9" i="17" s="1"/>
  <c r="X9" i="17" s="1"/>
  <c r="Y9" i="17" s="1"/>
  <c r="Z9" i="17" s="1"/>
  <c r="S10" i="17"/>
  <c r="T10" i="17" s="1"/>
  <c r="U10" i="17" s="1"/>
  <c r="V10" i="17" s="1"/>
  <c r="W10" i="17" s="1"/>
  <c r="X10" i="17" s="1"/>
  <c r="Y10" i="17" s="1"/>
  <c r="Z10" i="17" s="1"/>
  <c r="S11" i="17"/>
  <c r="T11" i="17" s="1"/>
  <c r="U11" i="17" s="1"/>
  <c r="V11" i="17" s="1"/>
  <c r="W11" i="17" s="1"/>
  <c r="X11" i="17" s="1"/>
  <c r="Y11" i="17" s="1"/>
  <c r="Z11" i="17" s="1"/>
  <c r="S12" i="17"/>
  <c r="T12" i="17" s="1"/>
  <c r="U12" i="17" s="1"/>
  <c r="V12" i="17" s="1"/>
  <c r="W12" i="17" s="1"/>
  <c r="X12" i="17" s="1"/>
  <c r="Y12" i="17" s="1"/>
  <c r="Z12" i="17" s="1"/>
  <c r="S13" i="17"/>
  <c r="T13" i="17" s="1"/>
  <c r="U13" i="17" s="1"/>
  <c r="V13" i="17" s="1"/>
  <c r="W13" i="17" s="1"/>
  <c r="X13" i="17" s="1"/>
  <c r="Y13" i="17" s="1"/>
  <c r="Z13" i="17" s="1"/>
  <c r="S14" i="17"/>
  <c r="T14" i="17" s="1"/>
  <c r="U14" i="17" s="1"/>
  <c r="V14" i="17" s="1"/>
  <c r="W14" i="17" s="1"/>
  <c r="X14" i="17" s="1"/>
  <c r="Y14" i="17" s="1"/>
  <c r="Z14" i="17" s="1"/>
  <c r="S15" i="17"/>
  <c r="T15" i="17" s="1"/>
  <c r="U15" i="17" s="1"/>
  <c r="V15" i="17" s="1"/>
  <c r="W15" i="17" s="1"/>
  <c r="X15" i="17" s="1"/>
  <c r="Y15" i="17" s="1"/>
  <c r="Z15" i="17" s="1"/>
  <c r="S17" i="17"/>
  <c r="T17" i="17" s="1"/>
  <c r="U17" i="17" s="1"/>
  <c r="V17" i="17" s="1"/>
  <c r="W17" i="17" s="1"/>
  <c r="X17" i="17" s="1"/>
  <c r="Y17" i="17" s="1"/>
  <c r="Z17" i="17" s="1"/>
  <c r="S18" i="17"/>
  <c r="T18" i="17" s="1"/>
  <c r="U18" i="17" s="1"/>
  <c r="V18" i="17" s="1"/>
  <c r="W18" i="17" s="1"/>
  <c r="X18" i="17" s="1"/>
  <c r="Y18" i="17" s="1"/>
  <c r="Z18" i="17" s="1"/>
  <c r="S19" i="17"/>
  <c r="T19" i="17" s="1"/>
  <c r="U19" i="17" s="1"/>
  <c r="V19" i="17" s="1"/>
  <c r="W19" i="17" s="1"/>
  <c r="X19" i="17" s="1"/>
  <c r="Y19" i="17" s="1"/>
  <c r="Z19" i="17" s="1"/>
  <c r="S20" i="17"/>
  <c r="T20" i="17" s="1"/>
  <c r="U20" i="17" s="1"/>
  <c r="V20" i="17" s="1"/>
  <c r="W20" i="17" s="1"/>
  <c r="X20" i="17" s="1"/>
  <c r="Y20" i="17" s="1"/>
  <c r="Z20" i="17" s="1"/>
  <c r="S21" i="17"/>
  <c r="T21" i="17" s="1"/>
  <c r="U21" i="17" s="1"/>
  <c r="V21" i="17" s="1"/>
  <c r="W21" i="17" s="1"/>
  <c r="X21" i="17" s="1"/>
  <c r="Y21" i="17" s="1"/>
  <c r="Z21" i="17" s="1"/>
  <c r="S22" i="17"/>
  <c r="T22" i="17" s="1"/>
  <c r="U22" i="17" s="1"/>
  <c r="V22" i="17" s="1"/>
  <c r="W22" i="17" s="1"/>
  <c r="X22" i="17" s="1"/>
  <c r="Y22" i="17" s="1"/>
  <c r="Z22" i="17" s="1"/>
  <c r="S23" i="17"/>
  <c r="T23" i="17" s="1"/>
  <c r="U23" i="17" s="1"/>
  <c r="V23" i="17" s="1"/>
  <c r="W23" i="17" s="1"/>
  <c r="X23" i="17" s="1"/>
  <c r="Y23" i="17" s="1"/>
  <c r="Z23" i="17" s="1"/>
  <c r="S24" i="17"/>
  <c r="T24" i="17" s="1"/>
  <c r="U24" i="17" s="1"/>
  <c r="V24" i="17" s="1"/>
  <c r="W24" i="17" s="1"/>
  <c r="X24" i="17" s="1"/>
  <c r="Y24" i="17" s="1"/>
  <c r="Z24" i="17" s="1"/>
  <c r="S25" i="17"/>
  <c r="T25" i="17" s="1"/>
  <c r="U25" i="17" s="1"/>
  <c r="V25" i="17" s="1"/>
  <c r="W25" i="17" s="1"/>
  <c r="X25" i="17" s="1"/>
  <c r="Y25" i="17" s="1"/>
  <c r="Z25" i="17" s="1"/>
  <c r="S26" i="17"/>
  <c r="T26" i="17" s="1"/>
  <c r="U26" i="17" s="1"/>
  <c r="V26" i="17" s="1"/>
  <c r="W26" i="17" s="1"/>
  <c r="X26" i="17" s="1"/>
  <c r="Y26" i="17" s="1"/>
  <c r="Z26" i="17" s="1"/>
  <c r="S27" i="17"/>
  <c r="T27" i="17" s="1"/>
  <c r="U27" i="17" s="1"/>
  <c r="V27" i="17" s="1"/>
  <c r="W27" i="17" s="1"/>
  <c r="X27" i="17" s="1"/>
  <c r="Y27" i="17" s="1"/>
  <c r="Z27" i="17" s="1"/>
  <c r="S28" i="17"/>
  <c r="T28" i="17" s="1"/>
  <c r="U28" i="17" s="1"/>
  <c r="V28" i="17" s="1"/>
  <c r="W28" i="17" s="1"/>
  <c r="X28" i="17" s="1"/>
  <c r="Y28" i="17" s="1"/>
  <c r="Z28" i="17" s="1"/>
  <c r="S29" i="17"/>
  <c r="T29" i="17" s="1"/>
  <c r="U29" i="17" s="1"/>
  <c r="V29" i="17" s="1"/>
  <c r="W29" i="17" s="1"/>
  <c r="X29" i="17" s="1"/>
  <c r="Y29" i="17" s="1"/>
  <c r="Z29" i="17" s="1"/>
  <c r="S30" i="17"/>
  <c r="T30" i="17" s="1"/>
  <c r="U30" i="17" s="1"/>
  <c r="V30" i="17" s="1"/>
  <c r="W30" i="17" s="1"/>
  <c r="X30" i="17" s="1"/>
  <c r="Y30" i="17" s="1"/>
  <c r="Z30" i="17" s="1"/>
  <c r="S31" i="17"/>
  <c r="T31" i="17" s="1"/>
  <c r="U31" i="17" s="1"/>
  <c r="V31" i="17" s="1"/>
  <c r="W31" i="17" s="1"/>
  <c r="X31" i="17" s="1"/>
  <c r="Y31" i="17" s="1"/>
  <c r="Z31" i="17" s="1"/>
  <c r="S32" i="17"/>
  <c r="T32" i="17" s="1"/>
  <c r="U32" i="17" s="1"/>
  <c r="V32" i="17" s="1"/>
  <c r="W32" i="17" s="1"/>
  <c r="X32" i="17" s="1"/>
  <c r="Y32" i="17" s="1"/>
  <c r="Z32" i="17" s="1"/>
  <c r="S33" i="17"/>
  <c r="T33" i="17" s="1"/>
  <c r="U33" i="17" s="1"/>
  <c r="V33" i="17" s="1"/>
  <c r="W33" i="17" s="1"/>
  <c r="X33" i="17" s="1"/>
  <c r="Y33" i="17" s="1"/>
  <c r="Z33" i="17" s="1"/>
  <c r="S34" i="17"/>
  <c r="T34" i="17" s="1"/>
  <c r="U34" i="17" s="1"/>
  <c r="V34" i="17" s="1"/>
  <c r="W34" i="17" s="1"/>
  <c r="X34" i="17" s="1"/>
  <c r="Y34" i="17" s="1"/>
  <c r="Z34" i="17" s="1"/>
  <c r="S3" i="17"/>
  <c r="T3" i="17" s="1"/>
  <c r="U3" i="17" s="1"/>
  <c r="R4" i="17"/>
  <c r="R5" i="17"/>
  <c r="R6" i="17"/>
  <c r="R7" i="17"/>
  <c r="R8" i="17"/>
  <c r="R9" i="17"/>
  <c r="R10" i="17"/>
  <c r="R11" i="17"/>
  <c r="R12" i="17"/>
  <c r="R13" i="17"/>
  <c r="R14" i="17"/>
  <c r="R15" i="17"/>
  <c r="R17" i="17"/>
  <c r="R18" i="17"/>
  <c r="R19" i="17"/>
  <c r="R20" i="17"/>
  <c r="R21" i="17"/>
  <c r="R22" i="17"/>
  <c r="R23" i="17"/>
  <c r="R24" i="17"/>
  <c r="R25" i="17"/>
  <c r="R26" i="17"/>
  <c r="R27" i="17"/>
  <c r="R28" i="17"/>
  <c r="R29" i="17"/>
  <c r="R30" i="17"/>
  <c r="R31" i="17"/>
  <c r="R32" i="17"/>
  <c r="R33" i="17"/>
  <c r="R34" i="17"/>
  <c r="R3" i="17"/>
  <c r="B35" i="17"/>
  <c r="M4" i="17"/>
  <c r="N4" i="17" s="1"/>
  <c r="M5" i="17"/>
  <c r="N5" i="17" s="1"/>
  <c r="M6" i="17"/>
  <c r="N6" i="17" s="1"/>
  <c r="M7" i="17"/>
  <c r="N7" i="17" s="1"/>
  <c r="M8" i="17"/>
  <c r="N8" i="17" s="1"/>
  <c r="M9" i="17"/>
  <c r="N9" i="17" s="1"/>
  <c r="M10" i="17"/>
  <c r="N10" i="17" s="1"/>
  <c r="M11" i="17"/>
  <c r="N11" i="17" s="1"/>
  <c r="M12" i="17"/>
  <c r="N12" i="17" s="1"/>
  <c r="M13" i="17"/>
  <c r="N13" i="17" s="1"/>
  <c r="M14" i="17"/>
  <c r="N14" i="17" s="1"/>
  <c r="M15" i="17"/>
  <c r="N15" i="17" s="1"/>
  <c r="M17" i="17"/>
  <c r="N17" i="17" s="1"/>
  <c r="M18" i="17"/>
  <c r="N18" i="17" s="1"/>
  <c r="M19" i="17"/>
  <c r="N19" i="17" s="1"/>
  <c r="M20" i="17"/>
  <c r="N20" i="17" s="1"/>
  <c r="M21" i="17"/>
  <c r="N21" i="17" s="1"/>
  <c r="M22" i="17"/>
  <c r="N22" i="17" s="1"/>
  <c r="M23" i="17"/>
  <c r="N23" i="17" s="1"/>
  <c r="M24" i="17"/>
  <c r="N24" i="17" s="1"/>
  <c r="M25" i="17"/>
  <c r="N25" i="17" s="1"/>
  <c r="M26" i="17"/>
  <c r="N26" i="17" s="1"/>
  <c r="M27" i="17"/>
  <c r="N27" i="17" s="1"/>
  <c r="M28" i="17"/>
  <c r="N28" i="17" s="1"/>
  <c r="M29" i="17"/>
  <c r="N29" i="17" s="1"/>
  <c r="M30" i="17"/>
  <c r="N30" i="17" s="1"/>
  <c r="M31" i="17"/>
  <c r="N31" i="17" s="1"/>
  <c r="M32" i="17"/>
  <c r="N32" i="17" s="1"/>
  <c r="M33" i="17"/>
  <c r="N33" i="17" s="1"/>
  <c r="M34" i="17"/>
  <c r="N34" i="17" s="1"/>
  <c r="M3" i="17"/>
  <c r="N3" i="17" s="1"/>
  <c r="AM8" i="2"/>
  <c r="M9" i="10" s="1"/>
  <c r="AM9" i="2"/>
  <c r="M10" i="10" s="1"/>
  <c r="AM10" i="2"/>
  <c r="M11" i="10" s="1"/>
  <c r="AM11" i="2"/>
  <c r="M12" i="10" s="1"/>
  <c r="AM16" i="2"/>
  <c r="M17" i="10" s="1"/>
  <c r="AM17" i="2"/>
  <c r="M18" i="10" s="1"/>
  <c r="AM18" i="2"/>
  <c r="M19" i="10" s="1"/>
  <c r="AM19" i="2"/>
  <c r="M20" i="10" s="1"/>
  <c r="AM24" i="2"/>
  <c r="M25" i="10" s="1"/>
  <c r="AM25" i="2"/>
  <c r="M26" i="10" s="1"/>
  <c r="AM26" i="2"/>
  <c r="M27" i="10" s="1"/>
  <c r="AM27" i="2"/>
  <c r="M28" i="10" s="1"/>
  <c r="AM32" i="2"/>
  <c r="M33" i="10" s="1"/>
  <c r="AM33" i="2"/>
  <c r="M34" i="10" s="1"/>
  <c r="AM34" i="2"/>
  <c r="M35" i="10" s="1"/>
  <c r="AL34" i="2"/>
  <c r="L35" i="10" s="1"/>
  <c r="AL4" i="2"/>
  <c r="L5" i="10" s="1"/>
  <c r="AL9" i="2"/>
  <c r="L10" i="10" s="1"/>
  <c r="AL10" i="2"/>
  <c r="L11" i="10" s="1"/>
  <c r="AL11" i="2"/>
  <c r="L12" i="10" s="1"/>
  <c r="AL12" i="2"/>
  <c r="L13" i="10" s="1"/>
  <c r="AL17" i="2"/>
  <c r="L18" i="10" s="1"/>
  <c r="AL18" i="2"/>
  <c r="L19" i="10" s="1"/>
  <c r="AL19" i="2"/>
  <c r="L20" i="10" s="1"/>
  <c r="AL20" i="2"/>
  <c r="L21" i="10" s="1"/>
  <c r="AL25" i="2"/>
  <c r="L26" i="10" s="1"/>
  <c r="AL26" i="2"/>
  <c r="L27" i="10" s="1"/>
  <c r="AL27" i="2"/>
  <c r="L28" i="10" s="1"/>
  <c r="AL28" i="2"/>
  <c r="L29" i="10" s="1"/>
  <c r="AL33" i="2"/>
  <c r="L34" i="10" s="1"/>
  <c r="F4" i="17"/>
  <c r="G4" i="17"/>
  <c r="F5" i="17"/>
  <c r="G5" i="17"/>
  <c r="F6" i="17"/>
  <c r="G6" i="17"/>
  <c r="F7" i="17"/>
  <c r="G7" i="17"/>
  <c r="F8" i="17"/>
  <c r="G8" i="17"/>
  <c r="F9" i="17"/>
  <c r="G9" i="17"/>
  <c r="F10" i="17"/>
  <c r="G10" i="17"/>
  <c r="F11" i="17"/>
  <c r="G11" i="17"/>
  <c r="F12" i="17"/>
  <c r="G12" i="17"/>
  <c r="F13" i="17"/>
  <c r="G13" i="17"/>
  <c r="F14" i="17"/>
  <c r="G14" i="17"/>
  <c r="F15" i="17"/>
  <c r="G15" i="17"/>
  <c r="F17" i="17"/>
  <c r="G17" i="17"/>
  <c r="F18" i="17"/>
  <c r="G18" i="17"/>
  <c r="F19" i="17"/>
  <c r="G19" i="17"/>
  <c r="F20" i="17"/>
  <c r="G20" i="17"/>
  <c r="F21" i="17"/>
  <c r="G21" i="17"/>
  <c r="F22" i="17"/>
  <c r="G22" i="17"/>
  <c r="F23" i="17"/>
  <c r="G23" i="17"/>
  <c r="F24" i="17"/>
  <c r="G24" i="17"/>
  <c r="F25" i="17"/>
  <c r="G25" i="17"/>
  <c r="F26" i="17"/>
  <c r="G26" i="17"/>
  <c r="F27" i="17"/>
  <c r="G27" i="17"/>
  <c r="F28" i="17"/>
  <c r="G28" i="17"/>
  <c r="F29" i="17"/>
  <c r="G29" i="17"/>
  <c r="F30" i="17"/>
  <c r="G30" i="17"/>
  <c r="F31" i="17"/>
  <c r="G31" i="17"/>
  <c r="F32" i="17"/>
  <c r="G32" i="17"/>
  <c r="F33" i="17"/>
  <c r="G33" i="17"/>
  <c r="F34" i="17"/>
  <c r="G34" i="17"/>
  <c r="G3" i="17"/>
  <c r="F3" i="17"/>
  <c r="E4" i="17"/>
  <c r="E5" i="17"/>
  <c r="E6" i="17"/>
  <c r="E7" i="17"/>
  <c r="E8" i="17"/>
  <c r="E9" i="17"/>
  <c r="E10" i="17"/>
  <c r="E11" i="17"/>
  <c r="E12" i="17"/>
  <c r="E13" i="17"/>
  <c r="E14" i="17"/>
  <c r="E15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" i="17"/>
  <c r="AA4" i="17"/>
  <c r="AA5" i="17"/>
  <c r="AA6" i="17"/>
  <c r="AA7" i="17"/>
  <c r="AA8" i="17"/>
  <c r="AA9" i="17"/>
  <c r="AA10" i="17"/>
  <c r="AA11" i="17"/>
  <c r="AA12" i="17"/>
  <c r="AA13" i="17"/>
  <c r="AA14" i="17"/>
  <c r="AA15" i="17"/>
  <c r="AA17" i="17"/>
  <c r="AA18" i="17"/>
  <c r="AA19" i="17"/>
  <c r="AA20" i="17"/>
  <c r="AA21" i="17"/>
  <c r="AA22" i="17"/>
  <c r="AA23" i="17"/>
  <c r="AA24" i="17"/>
  <c r="AA25" i="17"/>
  <c r="AA26" i="17"/>
  <c r="AA27" i="17"/>
  <c r="AA28" i="17"/>
  <c r="AA29" i="17"/>
  <c r="AA30" i="17"/>
  <c r="AA31" i="17"/>
  <c r="AA32" i="17"/>
  <c r="AA33" i="17"/>
  <c r="AA34" i="17"/>
  <c r="K35" i="2"/>
  <c r="M35" i="2"/>
  <c r="L35" i="2"/>
  <c r="I35" i="2"/>
  <c r="H35" i="2"/>
  <c r="G35" i="2"/>
  <c r="F35" i="2"/>
  <c r="E35" i="2"/>
  <c r="C35" i="2"/>
  <c r="X44" i="10" l="1"/>
  <c r="AP35" i="17"/>
  <c r="U42" i="10" s="1"/>
  <c r="U44" i="10" s="1"/>
  <c r="AI35" i="3"/>
  <c r="G16" i="17"/>
  <c r="F16" i="17"/>
  <c r="F35" i="17" s="1"/>
  <c r="S16" i="17"/>
  <c r="T16" i="17" s="1"/>
  <c r="AN16" i="17" s="1"/>
  <c r="S38" i="10" s="1"/>
  <c r="O16" i="17"/>
  <c r="AK16" i="17" s="1"/>
  <c r="P16" i="17"/>
  <c r="Y38" i="10"/>
  <c r="AL5" i="2"/>
  <c r="L6" i="10" s="1"/>
  <c r="L4" i="10"/>
  <c r="L36" i="10" s="1"/>
  <c r="L38" i="10" s="1"/>
  <c r="AA35" i="3"/>
  <c r="W44" i="10"/>
  <c r="X38" i="10"/>
  <c r="W38" i="10"/>
  <c r="V38" i="10"/>
  <c r="U38" i="10"/>
  <c r="T38" i="10"/>
  <c r="R38" i="10"/>
  <c r="AA38" i="10"/>
  <c r="AB3" i="2"/>
  <c r="AA3" i="2"/>
  <c r="AJ3" i="2" s="1"/>
  <c r="J4" i="10" s="1"/>
  <c r="W3" i="2"/>
  <c r="S3" i="2"/>
  <c r="T3" i="2" s="1"/>
  <c r="V44" i="10"/>
  <c r="R44" i="10"/>
  <c r="T44" i="10"/>
  <c r="H5" i="10"/>
  <c r="I5" i="10"/>
  <c r="J16" i="17"/>
  <c r="AH16" i="17" s="1"/>
  <c r="V3" i="17"/>
  <c r="W3" i="17" s="1"/>
  <c r="X3" i="17" s="1"/>
  <c r="U35" i="17"/>
  <c r="AN35" i="17"/>
  <c r="S42" i="10" s="1"/>
  <c r="S44" i="10" s="1"/>
  <c r="AL16" i="17"/>
  <c r="M16" i="17"/>
  <c r="I16" i="17"/>
  <c r="AG16" i="17" s="1"/>
  <c r="AL35" i="2"/>
  <c r="M4" i="10"/>
  <c r="M36" i="10" s="1"/>
  <c r="M38" i="10" s="1"/>
  <c r="AM35" i="2"/>
  <c r="P4" i="10"/>
  <c r="P36" i="10" s="1"/>
  <c r="D35" i="17"/>
  <c r="AA3" i="17"/>
  <c r="L3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5" i="17"/>
  <c r="L14" i="17"/>
  <c r="L13" i="17"/>
  <c r="L12" i="17"/>
  <c r="L11" i="17"/>
  <c r="L10" i="17"/>
  <c r="L9" i="17"/>
  <c r="L8" i="17"/>
  <c r="L7" i="17"/>
  <c r="L6" i="17"/>
  <c r="L5" i="17"/>
  <c r="L4" i="17"/>
  <c r="I3" i="17"/>
  <c r="H3" i="17"/>
  <c r="H34" i="17"/>
  <c r="I34" i="17"/>
  <c r="H33" i="17"/>
  <c r="I33" i="17"/>
  <c r="H32" i="17"/>
  <c r="I32" i="17"/>
  <c r="H31" i="17"/>
  <c r="I31" i="17"/>
  <c r="H30" i="17"/>
  <c r="I30" i="17"/>
  <c r="H29" i="17"/>
  <c r="I29" i="17"/>
  <c r="H28" i="17"/>
  <c r="I28" i="17"/>
  <c r="H27" i="17"/>
  <c r="I27" i="17"/>
  <c r="H26" i="17"/>
  <c r="I26" i="17"/>
  <c r="H25" i="17"/>
  <c r="I25" i="17"/>
  <c r="H24" i="17"/>
  <c r="I24" i="17"/>
  <c r="H23" i="17"/>
  <c r="I23" i="17"/>
  <c r="H22" i="17"/>
  <c r="I22" i="17"/>
  <c r="H21" i="17"/>
  <c r="I21" i="17"/>
  <c r="H20" i="17"/>
  <c r="I20" i="17"/>
  <c r="H19" i="17"/>
  <c r="I19" i="17"/>
  <c r="H18" i="17"/>
  <c r="I18" i="17"/>
  <c r="H17" i="17"/>
  <c r="I17" i="17"/>
  <c r="H15" i="17"/>
  <c r="I15" i="17"/>
  <c r="H14" i="17"/>
  <c r="I14" i="17"/>
  <c r="H13" i="17"/>
  <c r="I13" i="17"/>
  <c r="H12" i="17"/>
  <c r="I12" i="17"/>
  <c r="H11" i="17"/>
  <c r="I11" i="17"/>
  <c r="H10" i="17"/>
  <c r="I10" i="17"/>
  <c r="H9" i="17"/>
  <c r="I9" i="17"/>
  <c r="H8" i="17"/>
  <c r="I8" i="17"/>
  <c r="H7" i="17"/>
  <c r="I7" i="17"/>
  <c r="H6" i="17"/>
  <c r="I6" i="17"/>
  <c r="H5" i="17"/>
  <c r="I5" i="17"/>
  <c r="H4" i="17"/>
  <c r="I4" i="17"/>
  <c r="D35" i="2"/>
  <c r="M35" i="17"/>
  <c r="Q35" i="17"/>
  <c r="R35" i="17"/>
  <c r="V35" i="17"/>
  <c r="W35" i="17"/>
  <c r="L39" i="10" l="1"/>
  <c r="L44" i="10" s="1"/>
  <c r="M39" i="10"/>
  <c r="M44" i="10" s="1"/>
  <c r="E35" i="17"/>
  <c r="AK35" i="17"/>
  <c r="P42" i="10" s="1"/>
  <c r="P44" i="10" s="1"/>
  <c r="O35" i="17"/>
  <c r="P35" i="17"/>
  <c r="P38" i="10"/>
  <c r="N16" i="17"/>
  <c r="AJ16" i="17" s="1"/>
  <c r="O38" i="10" s="1"/>
  <c r="AA16" i="17"/>
  <c r="AB16" i="17" s="1"/>
  <c r="K16" i="17"/>
  <c r="AE16" i="17"/>
  <c r="H16" i="17"/>
  <c r="H35" i="17" s="1"/>
  <c r="AF16" i="17"/>
  <c r="AF35" i="17" s="1"/>
  <c r="D42" i="10" s="1"/>
  <c r="G35" i="17"/>
  <c r="AH35" i="17"/>
  <c r="J35" i="17"/>
  <c r="Q38" i="10"/>
  <c r="AL35" i="17"/>
  <c r="Q42" i="10" s="1"/>
  <c r="Q44" i="10" s="1"/>
  <c r="Y3" i="17"/>
  <c r="X35" i="17"/>
  <c r="AG35" i="17"/>
  <c r="N35" i="17"/>
  <c r="I35" i="17"/>
  <c r="S35" i="17"/>
  <c r="T35" i="17"/>
  <c r="AJ35" i="17" l="1"/>
  <c r="AE35" i="17"/>
  <c r="C17" i="10"/>
  <c r="C36" i="10" s="1"/>
  <c r="C38" i="10" s="1"/>
  <c r="Z3" i="17"/>
  <c r="Z35" i="17" s="1"/>
  <c r="Y35" i="17"/>
  <c r="AJ36" i="17"/>
  <c r="O42" i="10"/>
  <c r="O44" i="10" s="1"/>
  <c r="K35" i="17"/>
  <c r="L16" i="17"/>
  <c r="AA35" i="17"/>
  <c r="AG36" i="17"/>
  <c r="E42" i="10"/>
  <c r="AK35" i="2"/>
  <c r="N4" i="8"/>
  <c r="T4" i="8" s="1"/>
  <c r="N5" i="8"/>
  <c r="T5" i="8" s="1"/>
  <c r="N6" i="8"/>
  <c r="T6" i="8" s="1"/>
  <c r="N7" i="8"/>
  <c r="T7" i="8" s="1"/>
  <c r="N9" i="8"/>
  <c r="T9" i="8" s="1"/>
  <c r="N13" i="8"/>
  <c r="T13" i="8" s="1"/>
  <c r="N14" i="8"/>
  <c r="T14" i="8" s="1"/>
  <c r="N15" i="8"/>
  <c r="T15" i="8" s="1"/>
  <c r="N16" i="8"/>
  <c r="T16" i="8" s="1"/>
  <c r="N17" i="8"/>
  <c r="T17" i="8" s="1"/>
  <c r="N19" i="8"/>
  <c r="T19" i="8" s="1"/>
  <c r="N21" i="8"/>
  <c r="T21" i="8" s="1"/>
  <c r="N24" i="8"/>
  <c r="T24" i="8" s="1"/>
  <c r="N27" i="8"/>
  <c r="T27" i="8" s="1"/>
  <c r="N30" i="8"/>
  <c r="T30" i="8" s="1"/>
  <c r="N31" i="8"/>
  <c r="T31" i="8" s="1"/>
  <c r="N33" i="8"/>
  <c r="T33" i="8" s="1"/>
  <c r="K5" i="8"/>
  <c r="L5" i="8" s="1"/>
  <c r="S5" i="8" s="1"/>
  <c r="K6" i="8"/>
  <c r="L6" i="8" s="1"/>
  <c r="S6" i="8" s="1"/>
  <c r="K7" i="8"/>
  <c r="K8" i="8"/>
  <c r="L8" i="8" s="1"/>
  <c r="S8" i="8" s="1"/>
  <c r="K9" i="8"/>
  <c r="L9" i="8" s="1"/>
  <c r="S9" i="8" s="1"/>
  <c r="K10" i="8"/>
  <c r="K11" i="8"/>
  <c r="K12" i="8"/>
  <c r="L12" i="8" s="1"/>
  <c r="S12" i="8" s="1"/>
  <c r="K13" i="8"/>
  <c r="L13" i="8" s="1"/>
  <c r="S13" i="8" s="1"/>
  <c r="K14" i="8"/>
  <c r="L14" i="8" s="1"/>
  <c r="S14" i="8" s="1"/>
  <c r="K15" i="8"/>
  <c r="L15" i="8" s="1"/>
  <c r="S15" i="8" s="1"/>
  <c r="K16" i="8"/>
  <c r="L16" i="8" s="1"/>
  <c r="S16" i="8" s="1"/>
  <c r="K17" i="8"/>
  <c r="L17" i="8" s="1"/>
  <c r="S17" i="8" s="1"/>
  <c r="K18" i="8"/>
  <c r="K19" i="8"/>
  <c r="L19" i="8" s="1"/>
  <c r="S19" i="8" s="1"/>
  <c r="K20" i="8"/>
  <c r="L20" i="8" s="1"/>
  <c r="S20" i="8" s="1"/>
  <c r="K21" i="8"/>
  <c r="L21" i="8" s="1"/>
  <c r="S21" i="8" s="1"/>
  <c r="K22" i="8"/>
  <c r="L22" i="8" s="1"/>
  <c r="S22" i="8" s="1"/>
  <c r="K23" i="8"/>
  <c r="L23" i="8" s="1"/>
  <c r="S23" i="8" s="1"/>
  <c r="K24" i="8"/>
  <c r="L24" i="8" s="1"/>
  <c r="S24" i="8" s="1"/>
  <c r="K25" i="8"/>
  <c r="K26" i="8"/>
  <c r="K27" i="8"/>
  <c r="L27" i="8" s="1"/>
  <c r="S27" i="8" s="1"/>
  <c r="K28" i="8"/>
  <c r="L28" i="8" s="1"/>
  <c r="S28" i="8" s="1"/>
  <c r="K29" i="8"/>
  <c r="L29" i="8" s="1"/>
  <c r="S29" i="8" s="1"/>
  <c r="K30" i="8"/>
  <c r="L30" i="8" s="1"/>
  <c r="S30" i="8" s="1"/>
  <c r="K31" i="8"/>
  <c r="L31" i="8" s="1"/>
  <c r="S31" i="8" s="1"/>
  <c r="K32" i="8"/>
  <c r="L32" i="8" s="1"/>
  <c r="S32" i="8" s="1"/>
  <c r="K33" i="8"/>
  <c r="L33" i="8" s="1"/>
  <c r="S33" i="8" s="1"/>
  <c r="K34" i="8"/>
  <c r="S3" i="8"/>
  <c r="R4" i="8"/>
  <c r="I6" i="8"/>
  <c r="J6" i="8" s="1"/>
  <c r="R6" i="8" s="1"/>
  <c r="I7" i="8"/>
  <c r="J7" i="8" s="1"/>
  <c r="R7" i="8" s="1"/>
  <c r="I8" i="8"/>
  <c r="J8" i="8" s="1"/>
  <c r="R8" i="8" s="1"/>
  <c r="I9" i="8"/>
  <c r="J9" i="8" s="1"/>
  <c r="R9" i="8" s="1"/>
  <c r="I10" i="8"/>
  <c r="I11" i="8"/>
  <c r="I12" i="8"/>
  <c r="J12" i="8" s="1"/>
  <c r="R12" i="8" s="1"/>
  <c r="I13" i="8"/>
  <c r="J13" i="8" s="1"/>
  <c r="R13" i="8" s="1"/>
  <c r="I14" i="8"/>
  <c r="J14" i="8" s="1"/>
  <c r="R14" i="8" s="1"/>
  <c r="I15" i="8"/>
  <c r="J15" i="8" s="1"/>
  <c r="R15" i="8" s="1"/>
  <c r="I16" i="8"/>
  <c r="J16" i="8" s="1"/>
  <c r="R16" i="8" s="1"/>
  <c r="I17" i="8"/>
  <c r="J17" i="8" s="1"/>
  <c r="R17" i="8" s="1"/>
  <c r="I18" i="8"/>
  <c r="I19" i="8"/>
  <c r="J19" i="8" s="1"/>
  <c r="R19" i="8" s="1"/>
  <c r="I20" i="8"/>
  <c r="J20" i="8" s="1"/>
  <c r="R20" i="8" s="1"/>
  <c r="I21" i="8"/>
  <c r="J21" i="8" s="1"/>
  <c r="R21" i="8" s="1"/>
  <c r="I22" i="8"/>
  <c r="J22" i="8" s="1"/>
  <c r="R22" i="8" s="1"/>
  <c r="I23" i="8"/>
  <c r="J23" i="8" s="1"/>
  <c r="R23" i="8" s="1"/>
  <c r="I24" i="8"/>
  <c r="J24" i="8" s="1"/>
  <c r="R24" i="8" s="1"/>
  <c r="I25" i="8"/>
  <c r="J25" i="8" s="1"/>
  <c r="R25" i="8" s="1"/>
  <c r="I26" i="8"/>
  <c r="I27" i="8"/>
  <c r="J27" i="8" s="1"/>
  <c r="R27" i="8" s="1"/>
  <c r="I28" i="8"/>
  <c r="J28" i="8" s="1"/>
  <c r="R28" i="8" s="1"/>
  <c r="I29" i="8"/>
  <c r="J29" i="8" s="1"/>
  <c r="R29" i="8" s="1"/>
  <c r="I30" i="8"/>
  <c r="J30" i="8" s="1"/>
  <c r="R30" i="8" s="1"/>
  <c r="I31" i="8"/>
  <c r="J31" i="8" s="1"/>
  <c r="R31" i="8" s="1"/>
  <c r="I32" i="8"/>
  <c r="J32" i="8" s="1"/>
  <c r="R32" i="8" s="1"/>
  <c r="I33" i="8"/>
  <c r="J33" i="8" s="1"/>
  <c r="R33" i="8" s="1"/>
  <c r="I34" i="8"/>
  <c r="I3" i="8"/>
  <c r="Q4" i="8"/>
  <c r="G5" i="8"/>
  <c r="G6" i="8"/>
  <c r="G7" i="8"/>
  <c r="G8" i="8"/>
  <c r="Q8" i="8" s="1"/>
  <c r="G9" i="8"/>
  <c r="Q9" i="8" s="1"/>
  <c r="G10" i="8"/>
  <c r="Q10" i="8" s="1"/>
  <c r="G11" i="8"/>
  <c r="G12" i="8"/>
  <c r="Q12" i="8" s="1"/>
  <c r="G13" i="8"/>
  <c r="Q13" i="8" s="1"/>
  <c r="G14" i="8"/>
  <c r="G15" i="8"/>
  <c r="G16" i="8"/>
  <c r="G17" i="8"/>
  <c r="G18" i="8"/>
  <c r="G19" i="8"/>
  <c r="G20" i="8"/>
  <c r="Q20" i="8" s="1"/>
  <c r="G21" i="8"/>
  <c r="G22" i="8"/>
  <c r="G23" i="8"/>
  <c r="Q23" i="8" s="1"/>
  <c r="G24" i="8"/>
  <c r="G25" i="8"/>
  <c r="G26" i="8"/>
  <c r="Q26" i="8" s="1"/>
  <c r="G27" i="8"/>
  <c r="G28" i="8"/>
  <c r="G29" i="8"/>
  <c r="G30" i="8"/>
  <c r="G31" i="8"/>
  <c r="G32" i="8"/>
  <c r="G33" i="8"/>
  <c r="G34" i="8"/>
  <c r="Q3" i="8"/>
  <c r="Z4" i="3"/>
  <c r="AH4" i="3" s="1"/>
  <c r="K5" i="10" s="1"/>
  <c r="Z5" i="3"/>
  <c r="AH5" i="3" s="1"/>
  <c r="K6" i="10" s="1"/>
  <c r="Z8" i="3"/>
  <c r="AH8" i="3" s="1"/>
  <c r="K9" i="10" s="1"/>
  <c r="Z9" i="3"/>
  <c r="AH9" i="3" s="1"/>
  <c r="K10" i="10" s="1"/>
  <c r="Z10" i="3"/>
  <c r="AH10" i="3" s="1"/>
  <c r="K11" i="10" s="1"/>
  <c r="Z11" i="3"/>
  <c r="AH11" i="3" s="1"/>
  <c r="K12" i="10" s="1"/>
  <c r="Z12" i="3"/>
  <c r="AH12" i="3" s="1"/>
  <c r="K13" i="10" s="1"/>
  <c r="Z13" i="3"/>
  <c r="AH13" i="3" s="1"/>
  <c r="K14" i="10" s="1"/>
  <c r="Z16" i="3"/>
  <c r="AH16" i="3" s="1"/>
  <c r="K17" i="10" s="1"/>
  <c r="Z17" i="3"/>
  <c r="AH17" i="3" s="1"/>
  <c r="K18" i="10" s="1"/>
  <c r="Z18" i="3"/>
  <c r="AH18" i="3" s="1"/>
  <c r="K19" i="10" s="1"/>
  <c r="Z19" i="3"/>
  <c r="AH19" i="3" s="1"/>
  <c r="K20" i="10" s="1"/>
  <c r="Z20" i="3"/>
  <c r="AH20" i="3" s="1"/>
  <c r="K21" i="10" s="1"/>
  <c r="Z22" i="3"/>
  <c r="AH22" i="3" s="1"/>
  <c r="K23" i="10" s="1"/>
  <c r="Z24" i="3"/>
  <c r="AH24" i="3" s="1"/>
  <c r="K25" i="10" s="1"/>
  <c r="Z25" i="3"/>
  <c r="AH25" i="3" s="1"/>
  <c r="K26" i="10" s="1"/>
  <c r="Z26" i="3"/>
  <c r="AH26" i="3" s="1"/>
  <c r="K27" i="10" s="1"/>
  <c r="Z27" i="3"/>
  <c r="AH27" i="3" s="1"/>
  <c r="K28" i="10" s="1"/>
  <c r="Z28" i="3"/>
  <c r="AH28" i="3" s="1"/>
  <c r="K29" i="10" s="1"/>
  <c r="Z29" i="3"/>
  <c r="AH29" i="3" s="1"/>
  <c r="Z31" i="3"/>
  <c r="AH31" i="3" s="1"/>
  <c r="K32" i="10" s="1"/>
  <c r="Z32" i="3"/>
  <c r="AH32" i="3" s="1"/>
  <c r="K33" i="10" s="1"/>
  <c r="Z33" i="3"/>
  <c r="AH33" i="3" s="1"/>
  <c r="K34" i="10" s="1"/>
  <c r="Z34" i="3"/>
  <c r="AH34" i="3" s="1"/>
  <c r="K35" i="10" s="1"/>
  <c r="Z3" i="3"/>
  <c r="AH3" i="3" s="1"/>
  <c r="M7" i="3"/>
  <c r="W7" i="3" s="1"/>
  <c r="D35" i="8"/>
  <c r="O11" i="8"/>
  <c r="P11" i="8" s="1"/>
  <c r="U11" i="8" s="1"/>
  <c r="O16" i="8"/>
  <c r="P16" i="8" s="1"/>
  <c r="U16" i="8" s="1"/>
  <c r="O19" i="8"/>
  <c r="P19" i="8" s="1"/>
  <c r="U19" i="8" s="1"/>
  <c r="E3" i="8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7" i="3"/>
  <c r="Q6" i="3"/>
  <c r="R6" i="3" s="1"/>
  <c r="AC6" i="3" s="1"/>
  <c r="N32" i="8"/>
  <c r="T32" i="8" s="1"/>
  <c r="N28" i="8"/>
  <c r="T28" i="8" s="1"/>
  <c r="N29" i="8"/>
  <c r="T29" i="8" s="1"/>
  <c r="N23" i="8"/>
  <c r="T23" i="8" s="1"/>
  <c r="N25" i="8"/>
  <c r="T25" i="8" s="1"/>
  <c r="N22" i="8"/>
  <c r="T22" i="8" s="1"/>
  <c r="N20" i="8"/>
  <c r="T20" i="8" s="1"/>
  <c r="N8" i="8"/>
  <c r="T8" i="8" s="1"/>
  <c r="N12" i="8"/>
  <c r="T12" i="8" s="1"/>
  <c r="L7" i="8"/>
  <c r="S7" i="8" s="1"/>
  <c r="L25" i="8"/>
  <c r="S25" i="8" s="1"/>
  <c r="L4" i="8"/>
  <c r="S4" i="8" s="1"/>
  <c r="H9" i="8"/>
  <c r="H12" i="8"/>
  <c r="H8" i="8"/>
  <c r="H4" i="8"/>
  <c r="L35" i="3"/>
  <c r="N35" i="3" s="1"/>
  <c r="U6" i="3"/>
  <c r="V6" i="3" s="1"/>
  <c r="AE6" i="3" s="1"/>
  <c r="S6" i="3"/>
  <c r="T6" i="3" s="1"/>
  <c r="AD6" i="3" s="1"/>
  <c r="O6" i="3"/>
  <c r="N6" i="3"/>
  <c r="Y6" i="3" s="1"/>
  <c r="AG6" i="3" s="1"/>
  <c r="M6" i="3"/>
  <c r="W6" i="3" s="1"/>
  <c r="X6" i="3" s="1"/>
  <c r="AF6" i="3" s="1"/>
  <c r="H20" i="8" l="1"/>
  <c r="H13" i="8"/>
  <c r="H23" i="8"/>
  <c r="P6" i="3"/>
  <c r="AB6" i="3"/>
  <c r="I20" i="10"/>
  <c r="H20" i="10"/>
  <c r="I17" i="10"/>
  <c r="H17" i="10"/>
  <c r="I12" i="10"/>
  <c r="H12" i="10"/>
  <c r="K4" i="10"/>
  <c r="AU16" i="17"/>
  <c r="AB35" i="17"/>
  <c r="AI16" i="17"/>
  <c r="L35" i="17"/>
  <c r="H13" i="10"/>
  <c r="F3" i="8"/>
  <c r="F35" i="8" s="1"/>
  <c r="E35" i="8"/>
  <c r="E41" i="8" s="1"/>
  <c r="J34" i="8"/>
  <c r="R34" i="8" s="1"/>
  <c r="Q34" i="8"/>
  <c r="H33" i="8"/>
  <c r="Q33" i="8"/>
  <c r="H32" i="8"/>
  <c r="Q32" i="8"/>
  <c r="H31" i="8"/>
  <c r="Q31" i="8"/>
  <c r="H30" i="8"/>
  <c r="Q30" i="8"/>
  <c r="H29" i="8"/>
  <c r="Q29" i="8"/>
  <c r="H28" i="8"/>
  <c r="Q28" i="8"/>
  <c r="H27" i="8"/>
  <c r="Q27" i="8"/>
  <c r="H25" i="8"/>
  <c r="Q25" i="8"/>
  <c r="H24" i="8"/>
  <c r="Q24" i="8"/>
  <c r="H22" i="8"/>
  <c r="Q22" i="8"/>
  <c r="H21" i="8"/>
  <c r="Q21" i="8"/>
  <c r="H19" i="8"/>
  <c r="Q19" i="8"/>
  <c r="J18" i="8"/>
  <c r="R18" i="8" s="1"/>
  <c r="Q18" i="8"/>
  <c r="H17" i="8"/>
  <c r="Q17" i="8"/>
  <c r="H16" i="8"/>
  <c r="Q16" i="8"/>
  <c r="H15" i="8"/>
  <c r="Q15" i="8"/>
  <c r="H14" i="8"/>
  <c r="Q14" i="8"/>
  <c r="N11" i="8"/>
  <c r="T11" i="8" s="1"/>
  <c r="Q11" i="8"/>
  <c r="H7" i="8"/>
  <c r="Q7" i="8"/>
  <c r="H6" i="8"/>
  <c r="Q6" i="8"/>
  <c r="H5" i="8"/>
  <c r="Q5" i="8"/>
  <c r="O32" i="8"/>
  <c r="P32" i="8" s="1"/>
  <c r="U32" i="8" s="1"/>
  <c r="O23" i="8"/>
  <c r="P23" i="8" s="1"/>
  <c r="U23" i="8" s="1"/>
  <c r="O22" i="8"/>
  <c r="P22" i="8" s="1"/>
  <c r="U22" i="8" s="1"/>
  <c r="O20" i="8"/>
  <c r="P20" i="8" s="1"/>
  <c r="U20" i="8" s="1"/>
  <c r="O8" i="8"/>
  <c r="P8" i="8" s="1"/>
  <c r="U8" i="8" s="1"/>
  <c r="O6" i="8"/>
  <c r="P6" i="8" s="1"/>
  <c r="U6" i="8" s="1"/>
  <c r="O9" i="8"/>
  <c r="P9" i="8" s="1"/>
  <c r="U9" i="8" s="1"/>
  <c r="O7" i="8"/>
  <c r="P7" i="8" s="1"/>
  <c r="U7" i="8" s="1"/>
  <c r="I8" i="10" s="1"/>
  <c r="O31" i="8"/>
  <c r="P31" i="8" s="1"/>
  <c r="U31" i="8" s="1"/>
  <c r="O3" i="8"/>
  <c r="P3" i="8" s="1"/>
  <c r="U3" i="8" s="1"/>
  <c r="J26" i="8"/>
  <c r="R26" i="8" s="1"/>
  <c r="Z6" i="3"/>
  <c r="AH6" i="3" s="1"/>
  <c r="O30" i="8"/>
  <c r="P30" i="8" s="1"/>
  <c r="U30" i="8" s="1"/>
  <c r="O24" i="8"/>
  <c r="P24" i="8" s="1"/>
  <c r="U24" i="8" s="1"/>
  <c r="O15" i="8"/>
  <c r="P15" i="8" s="1"/>
  <c r="U15" i="8" s="1"/>
  <c r="O14" i="8"/>
  <c r="P14" i="8" s="1"/>
  <c r="U14" i="8" s="1"/>
  <c r="O29" i="8"/>
  <c r="P29" i="8" s="1"/>
  <c r="U29" i="8" s="1"/>
  <c r="O21" i="8"/>
  <c r="P21" i="8" s="1"/>
  <c r="U21" i="8" s="1"/>
  <c r="O13" i="8"/>
  <c r="P13" i="8" s="1"/>
  <c r="U13" i="8" s="1"/>
  <c r="O5" i="8"/>
  <c r="P5" i="8" s="1"/>
  <c r="O28" i="8"/>
  <c r="P28" i="8" s="1"/>
  <c r="U28" i="8" s="1"/>
  <c r="O27" i="8"/>
  <c r="P27" i="8" s="1"/>
  <c r="U27" i="8" s="1"/>
  <c r="O34" i="8"/>
  <c r="P34" i="8" s="1"/>
  <c r="U34" i="8" s="1"/>
  <c r="O26" i="8"/>
  <c r="P26" i="8" s="1"/>
  <c r="U26" i="8" s="1"/>
  <c r="O18" i="8"/>
  <c r="P18" i="8" s="1"/>
  <c r="U18" i="8" s="1"/>
  <c r="O10" i="8"/>
  <c r="P10" i="8" s="1"/>
  <c r="U10" i="8" s="1"/>
  <c r="O33" i="8"/>
  <c r="P33" i="8" s="1"/>
  <c r="U33" i="8" s="1"/>
  <c r="O25" i="8"/>
  <c r="P25" i="8" s="1"/>
  <c r="U25" i="8" s="1"/>
  <c r="O17" i="8"/>
  <c r="P17" i="8" s="1"/>
  <c r="U17" i="8" s="1"/>
  <c r="N10" i="8"/>
  <c r="T10" i="8" s="1"/>
  <c r="L10" i="8"/>
  <c r="S10" i="8" s="1"/>
  <c r="H10" i="8"/>
  <c r="J10" i="8"/>
  <c r="R10" i="8" s="1"/>
  <c r="J3" i="8"/>
  <c r="R3" i="8" s="1"/>
  <c r="N3" i="8"/>
  <c r="T3" i="8" s="1"/>
  <c r="H34" i="8"/>
  <c r="H26" i="8"/>
  <c r="H18" i="8"/>
  <c r="N34" i="8"/>
  <c r="T34" i="8" s="1"/>
  <c r="N26" i="8"/>
  <c r="T26" i="8" s="1"/>
  <c r="N18" i="8"/>
  <c r="T18" i="8" s="1"/>
  <c r="L34" i="8"/>
  <c r="S34" i="8" s="1"/>
  <c r="L26" i="8"/>
  <c r="S26" i="8" s="1"/>
  <c r="L18" i="8"/>
  <c r="S18" i="8" s="1"/>
  <c r="L11" i="8"/>
  <c r="S11" i="8" s="1"/>
  <c r="H11" i="8"/>
  <c r="J11" i="8"/>
  <c r="R11" i="8" s="1"/>
  <c r="J5" i="8"/>
  <c r="R5" i="8" s="1"/>
  <c r="Y49" i="16"/>
  <c r="X49" i="16"/>
  <c r="W49" i="16"/>
  <c r="U49" i="16"/>
  <c r="O49" i="16"/>
  <c r="V48" i="16"/>
  <c r="V49" i="16" s="1"/>
  <c r="S48" i="16"/>
  <c r="S49" i="16" s="1"/>
  <c r="Q48" i="16"/>
  <c r="Q49" i="16" s="1"/>
  <c r="N48" i="16"/>
  <c r="L48" i="16"/>
  <c r="L49" i="16" s="1"/>
  <c r="K48" i="16"/>
  <c r="K49" i="16" s="1"/>
  <c r="H48" i="16"/>
  <c r="M47" i="16"/>
  <c r="P47" i="16" s="1"/>
  <c r="M46" i="16"/>
  <c r="P46" i="16" s="1"/>
  <c r="M45" i="16"/>
  <c r="P45" i="16" s="1"/>
  <c r="M44" i="16"/>
  <c r="P44" i="16" s="1"/>
  <c r="M43" i="16"/>
  <c r="P43" i="16" s="1"/>
  <c r="M42" i="16"/>
  <c r="P42" i="16" s="1"/>
  <c r="M41" i="16"/>
  <c r="P41" i="16" s="1"/>
  <c r="M40" i="16"/>
  <c r="P40" i="16" s="1"/>
  <c r="M39" i="16"/>
  <c r="P39" i="16" s="1"/>
  <c r="M38" i="16"/>
  <c r="P38" i="16" s="1"/>
  <c r="M37" i="16"/>
  <c r="P37" i="16" s="1"/>
  <c r="M36" i="16"/>
  <c r="P36" i="16" s="1"/>
  <c r="M35" i="16"/>
  <c r="P35" i="16" s="1"/>
  <c r="M34" i="16"/>
  <c r="P34" i="16" s="1"/>
  <c r="M33" i="16"/>
  <c r="P33" i="16" s="1"/>
  <c r="M32" i="16"/>
  <c r="P32" i="16" s="1"/>
  <c r="M31" i="16"/>
  <c r="P31" i="16" s="1"/>
  <c r="M30" i="16"/>
  <c r="P30" i="16" s="1"/>
  <c r="M29" i="16"/>
  <c r="P29" i="16" s="1"/>
  <c r="M28" i="16"/>
  <c r="P28" i="16" s="1"/>
  <c r="M27" i="16"/>
  <c r="P27" i="16" s="1"/>
  <c r="M26" i="16"/>
  <c r="P26" i="16" s="1"/>
  <c r="M25" i="16"/>
  <c r="P25" i="16" s="1"/>
  <c r="M24" i="16"/>
  <c r="P24" i="16" s="1"/>
  <c r="M23" i="16"/>
  <c r="P23" i="16" s="1"/>
  <c r="M22" i="16"/>
  <c r="P22" i="16" s="1"/>
  <c r="M21" i="16"/>
  <c r="P21" i="16" s="1"/>
  <c r="M20" i="16"/>
  <c r="P20" i="16" s="1"/>
  <c r="M19" i="16"/>
  <c r="P19" i="16" s="1"/>
  <c r="M18" i="16"/>
  <c r="P18" i="16" s="1"/>
  <c r="M17" i="16"/>
  <c r="P17" i="16" s="1"/>
  <c r="M16" i="16"/>
  <c r="P16" i="16" s="1"/>
  <c r="M15" i="16"/>
  <c r="P15" i="16" s="1"/>
  <c r="M14" i="16"/>
  <c r="P14" i="16" s="1"/>
  <c r="M13" i="16"/>
  <c r="P13" i="16" s="1"/>
  <c r="M12" i="16"/>
  <c r="P12" i="16" s="1"/>
  <c r="M11" i="16"/>
  <c r="P11" i="16" s="1"/>
  <c r="M10" i="16"/>
  <c r="P10" i="16" s="1"/>
  <c r="M9" i="16"/>
  <c r="P9" i="16" s="1"/>
  <c r="M8" i="16"/>
  <c r="P8" i="16" s="1"/>
  <c r="M7" i="16"/>
  <c r="P7" i="16" s="1"/>
  <c r="M6" i="16"/>
  <c r="P6" i="16" s="1"/>
  <c r="M5" i="16"/>
  <c r="P5" i="16" s="1"/>
  <c r="M4" i="16"/>
  <c r="P4" i="16" s="1"/>
  <c r="M3" i="16"/>
  <c r="P3" i="16" s="1"/>
  <c r="I18" i="10" l="1"/>
  <c r="H18" i="10"/>
  <c r="I26" i="10"/>
  <c r="H26" i="10"/>
  <c r="I34" i="10"/>
  <c r="H34" i="10"/>
  <c r="I11" i="10"/>
  <c r="H11" i="10"/>
  <c r="I19" i="10"/>
  <c r="H19" i="10"/>
  <c r="I27" i="10"/>
  <c r="H27" i="10"/>
  <c r="I35" i="10"/>
  <c r="H35" i="10"/>
  <c r="I28" i="10"/>
  <c r="H28" i="10"/>
  <c r="I29" i="10"/>
  <c r="H29" i="10"/>
  <c r="I6" i="10"/>
  <c r="H6" i="10"/>
  <c r="I14" i="10"/>
  <c r="H14" i="10"/>
  <c r="I22" i="10"/>
  <c r="H22" i="10"/>
  <c r="I30" i="10"/>
  <c r="H30" i="10"/>
  <c r="I15" i="10"/>
  <c r="H15" i="10"/>
  <c r="I16" i="10"/>
  <c r="H16" i="10"/>
  <c r="I25" i="10"/>
  <c r="H25" i="10"/>
  <c r="I31" i="10"/>
  <c r="H31" i="10"/>
  <c r="K7" i="10"/>
  <c r="I4" i="10"/>
  <c r="H4" i="10"/>
  <c r="I32" i="10"/>
  <c r="H32" i="10"/>
  <c r="I10" i="10"/>
  <c r="H10" i="10"/>
  <c r="I7" i="10"/>
  <c r="H7" i="10"/>
  <c r="I9" i="10"/>
  <c r="H9" i="10"/>
  <c r="I21" i="10"/>
  <c r="H21" i="10"/>
  <c r="I23" i="10"/>
  <c r="H23" i="10"/>
  <c r="I24" i="10"/>
  <c r="H24" i="10"/>
  <c r="I33" i="10"/>
  <c r="H33" i="10"/>
  <c r="AI35" i="17"/>
  <c r="N42" i="10" s="1"/>
  <c r="N44" i="10" s="1"/>
  <c r="AU35" i="17"/>
  <c r="Z42" i="10" s="1"/>
  <c r="Z44" i="10" s="1"/>
  <c r="Z38" i="10"/>
  <c r="H8" i="10"/>
  <c r="T35" i="8"/>
  <c r="F41" i="10" s="1"/>
  <c r="S35" i="8"/>
  <c r="E41" i="10" s="1"/>
  <c r="U35" i="8"/>
  <c r="H41" i="10" s="1"/>
  <c r="Q35" i="8"/>
  <c r="R35" i="8"/>
  <c r="D41" i="10" s="1"/>
  <c r="J35" i="8"/>
  <c r="H35" i="8"/>
  <c r="I35" i="8"/>
  <c r="O35" i="8"/>
  <c r="O36" i="8" s="1"/>
  <c r="P48" i="16"/>
  <c r="Z49" i="16"/>
  <c r="M48" i="16"/>
  <c r="I36" i="10" l="1"/>
  <c r="I38" i="10" s="1"/>
  <c r="H36" i="10"/>
  <c r="H38" i="10" s="1"/>
  <c r="I44" i="10"/>
  <c r="H44" i="10"/>
  <c r="M23" i="3" l="1"/>
  <c r="N23" i="3"/>
  <c r="O23" i="3"/>
  <c r="R23" i="3"/>
  <c r="AC23" i="3" s="1"/>
  <c r="S23" i="3"/>
  <c r="T23" i="3" s="1"/>
  <c r="AD23" i="3" s="1"/>
  <c r="U23" i="3"/>
  <c r="V23" i="3" s="1"/>
  <c r="AE23" i="3" s="1"/>
  <c r="N14" i="3"/>
  <c r="Z14" i="3" s="1"/>
  <c r="AH14" i="3" s="1"/>
  <c r="K15" i="10" s="1"/>
  <c r="N15" i="3"/>
  <c r="Z15" i="3" s="1"/>
  <c r="AH15" i="3" s="1"/>
  <c r="K16" i="10" s="1"/>
  <c r="N21" i="3"/>
  <c r="Z21" i="3" s="1"/>
  <c r="AH21" i="3" s="1"/>
  <c r="K22" i="10" s="1"/>
  <c r="N30" i="3"/>
  <c r="Z30" i="3" s="1"/>
  <c r="AH30" i="3" s="1"/>
  <c r="K31" i="10" s="1"/>
  <c r="N7" i="3"/>
  <c r="Z7" i="3" s="1"/>
  <c r="AH7" i="3" s="1"/>
  <c r="K8" i="10" l="1"/>
  <c r="P23" i="3"/>
  <c r="AB23" i="3"/>
  <c r="Y23" i="3"/>
  <c r="AG23" i="3" s="1"/>
  <c r="Z23" i="3"/>
  <c r="AH23" i="3" s="1"/>
  <c r="W23" i="3"/>
  <c r="X23" i="3" s="1"/>
  <c r="AF23" i="3" s="1"/>
  <c r="K24" i="10" l="1"/>
  <c r="K36" i="10" s="1"/>
  <c r="K38" i="10" s="1"/>
  <c r="AH35" i="3"/>
  <c r="K40" i="10" s="1"/>
  <c r="K44" i="10" s="1"/>
  <c r="M14" i="3"/>
  <c r="Y14" i="3"/>
  <c r="AG14" i="3" s="1"/>
  <c r="O14" i="3"/>
  <c r="R14" i="3"/>
  <c r="AC14" i="3" s="1"/>
  <c r="S14" i="3"/>
  <c r="T14" i="3" s="1"/>
  <c r="AD14" i="3" s="1"/>
  <c r="U14" i="3"/>
  <c r="V14" i="3" s="1"/>
  <c r="AE14" i="3" s="1"/>
  <c r="M15" i="3"/>
  <c r="Y15" i="3"/>
  <c r="AG15" i="3" s="1"/>
  <c r="O15" i="3"/>
  <c r="R15" i="3"/>
  <c r="AC15" i="3" s="1"/>
  <c r="S15" i="3"/>
  <c r="T15" i="3" s="1"/>
  <c r="AD15" i="3" s="1"/>
  <c r="U15" i="3"/>
  <c r="V15" i="3" s="1"/>
  <c r="AE15" i="3" s="1"/>
  <c r="M21" i="3"/>
  <c r="Y21" i="3"/>
  <c r="AG21" i="3" s="1"/>
  <c r="O21" i="3"/>
  <c r="R21" i="3"/>
  <c r="AC21" i="3" s="1"/>
  <c r="S21" i="3"/>
  <c r="T21" i="3" s="1"/>
  <c r="AD21" i="3" s="1"/>
  <c r="U21" i="3"/>
  <c r="V21" i="3" s="1"/>
  <c r="AE21" i="3" s="1"/>
  <c r="M30" i="3"/>
  <c r="W30" i="3" s="1"/>
  <c r="X30" i="3" s="1"/>
  <c r="AF30" i="3" s="1"/>
  <c r="Y30" i="3"/>
  <c r="AG30" i="3" s="1"/>
  <c r="O30" i="3"/>
  <c r="R30" i="3"/>
  <c r="AC30" i="3" s="1"/>
  <c r="S30" i="3"/>
  <c r="T30" i="3" s="1"/>
  <c r="AD30" i="3" s="1"/>
  <c r="U30" i="3"/>
  <c r="V30" i="3" s="1"/>
  <c r="AE30" i="3" s="1"/>
  <c r="M35" i="3"/>
  <c r="U7" i="3"/>
  <c r="S7" i="3"/>
  <c r="O7" i="3"/>
  <c r="AB7" i="3" s="1"/>
  <c r="X7" i="3"/>
  <c r="AF7" i="3" s="1"/>
  <c r="P30" i="3" l="1"/>
  <c r="AB30" i="3"/>
  <c r="P21" i="3"/>
  <c r="AB21" i="3"/>
  <c r="P15" i="3"/>
  <c r="AB15" i="3"/>
  <c r="P14" i="3"/>
  <c r="AB14" i="3"/>
  <c r="AB35" i="3" s="1"/>
  <c r="B40" i="10" s="1"/>
  <c r="W15" i="3"/>
  <c r="X15" i="3" s="1"/>
  <c r="AF15" i="3" s="1"/>
  <c r="W21" i="3"/>
  <c r="X21" i="3" s="1"/>
  <c r="AF21" i="3" s="1"/>
  <c r="W14" i="3"/>
  <c r="X14" i="3" s="1"/>
  <c r="O35" i="3"/>
  <c r="O36" i="3" s="1"/>
  <c r="S35" i="3"/>
  <c r="S36" i="3" s="1"/>
  <c r="Q35" i="3"/>
  <c r="Q36" i="3" s="1"/>
  <c r="U35" i="3"/>
  <c r="U36" i="3" s="1"/>
  <c r="P7" i="3"/>
  <c r="P35" i="3" s="1"/>
  <c r="P36" i="3" s="1"/>
  <c r="R7" i="3"/>
  <c r="V7" i="3"/>
  <c r="T7" i="3"/>
  <c r="Y7" i="3"/>
  <c r="Y35" i="3" l="1"/>
  <c r="Y36" i="3" s="1"/>
  <c r="AG7" i="3"/>
  <c r="AG35" i="3" s="1"/>
  <c r="J40" i="10" s="1"/>
  <c r="T35" i="3"/>
  <c r="T36" i="3" s="1"/>
  <c r="AD7" i="3"/>
  <c r="AD35" i="3" s="1"/>
  <c r="E40" i="10" s="1"/>
  <c r="V35" i="3"/>
  <c r="V36" i="3" s="1"/>
  <c r="AE7" i="3"/>
  <c r="AE35" i="3" s="1"/>
  <c r="F40" i="10" s="1"/>
  <c r="R35" i="3"/>
  <c r="R36" i="3" s="1"/>
  <c r="AC7" i="3"/>
  <c r="AC35" i="3" s="1"/>
  <c r="D40" i="10" s="1"/>
  <c r="X35" i="3"/>
  <c r="X36" i="3" s="1"/>
  <c r="AF14" i="3"/>
  <c r="AF35" i="3" s="1"/>
  <c r="G40" i="10" s="1"/>
  <c r="Z35" i="3"/>
  <c r="Z36" i="3" s="1"/>
  <c r="W35" i="3"/>
  <c r="W36" i="3" s="1"/>
  <c r="P35" i="8" l="1"/>
  <c r="P36" i="8" s="1"/>
  <c r="H36" i="8"/>
  <c r="I36" i="8"/>
  <c r="M35" i="8"/>
  <c r="M36" i="8" s="1"/>
  <c r="G35" i="8" l="1"/>
  <c r="G36" i="8" s="1"/>
  <c r="N35" i="8"/>
  <c r="N36" i="8" s="1"/>
  <c r="L35" i="8"/>
  <c r="L36" i="8" s="1"/>
  <c r="J36" i="8"/>
  <c r="K35" i="8"/>
  <c r="K36" i="8" s="1"/>
  <c r="Z14" i="2" l="1"/>
  <c r="R28" i="2"/>
  <c r="R32" i="2"/>
  <c r="R19" i="2"/>
  <c r="R29" i="2"/>
  <c r="R26" i="2"/>
  <c r="R10" i="2"/>
  <c r="R16" i="2"/>
  <c r="R15" i="2"/>
  <c r="R21" i="2"/>
  <c r="R12" i="2"/>
  <c r="R18" i="2"/>
  <c r="R27" i="2"/>
  <c r="R33" i="2"/>
  <c r="R20" i="2"/>
  <c r="R25" i="2"/>
  <c r="R30" i="2"/>
  <c r="R34" i="2"/>
  <c r="R22" i="2"/>
  <c r="R9" i="2"/>
  <c r="R11" i="2"/>
  <c r="R5" i="2"/>
  <c r="AA4" i="2"/>
  <c r="AJ4" i="2" s="1"/>
  <c r="AB4" i="2"/>
  <c r="AA13" i="2"/>
  <c r="AB13" i="2"/>
  <c r="AA26" i="2"/>
  <c r="AB26" i="2"/>
  <c r="Z16" i="2"/>
  <c r="AI16" i="2" s="1"/>
  <c r="G17" i="10" s="1"/>
  <c r="AA22" i="2"/>
  <c r="AB22" i="2"/>
  <c r="AA12" i="2"/>
  <c r="AB12" i="2"/>
  <c r="AA25" i="2"/>
  <c r="AB25" i="2"/>
  <c r="AA20" i="2"/>
  <c r="AB20" i="2"/>
  <c r="AA8" i="2"/>
  <c r="AB8" i="2"/>
  <c r="AA17" i="2"/>
  <c r="AB17" i="2"/>
  <c r="AA29" i="2"/>
  <c r="AB29" i="2"/>
  <c r="Z4" i="2"/>
  <c r="Z5" i="2"/>
  <c r="Z6" i="2"/>
  <c r="Z7" i="2"/>
  <c r="Z8" i="2"/>
  <c r="Z9" i="2"/>
  <c r="Z10" i="2"/>
  <c r="Z11" i="2"/>
  <c r="Z12" i="2"/>
  <c r="Z13" i="2"/>
  <c r="Z15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AA34" i="2"/>
  <c r="AB34" i="2"/>
  <c r="AA33" i="2"/>
  <c r="AB33" i="2"/>
  <c r="AA32" i="2"/>
  <c r="AB32" i="2"/>
  <c r="AA31" i="2"/>
  <c r="AB31" i="2"/>
  <c r="AA30" i="2"/>
  <c r="AB30" i="2"/>
  <c r="AA28" i="2"/>
  <c r="AB28" i="2"/>
  <c r="AA27" i="2"/>
  <c r="AB27" i="2"/>
  <c r="AA24" i="2"/>
  <c r="AB24" i="2"/>
  <c r="AA23" i="2"/>
  <c r="AB23" i="2"/>
  <c r="AA21" i="2"/>
  <c r="AB21" i="2"/>
  <c r="AA19" i="2"/>
  <c r="AB19" i="2"/>
  <c r="AA18" i="2"/>
  <c r="AB18" i="2"/>
  <c r="AA16" i="2"/>
  <c r="AB16" i="2"/>
  <c r="AA15" i="2"/>
  <c r="AB15" i="2"/>
  <c r="AA14" i="2"/>
  <c r="AB14" i="2"/>
  <c r="AA11" i="2"/>
  <c r="AB11" i="2"/>
  <c r="AA10" i="2"/>
  <c r="AB10" i="2"/>
  <c r="AA9" i="2"/>
  <c r="AB9" i="2"/>
  <c r="AA7" i="2"/>
  <c r="AB7" i="2"/>
  <c r="AB6" i="2"/>
  <c r="AA5" i="2"/>
  <c r="AB5" i="2"/>
  <c r="Y35" i="2"/>
  <c r="Y36" i="2" s="1"/>
  <c r="R31" i="2"/>
  <c r="R24" i="2"/>
  <c r="R23" i="2"/>
  <c r="R17" i="2"/>
  <c r="R14" i="2"/>
  <c r="R13" i="2"/>
  <c r="R8" i="2"/>
  <c r="R7" i="2"/>
  <c r="R6" i="2"/>
  <c r="R4" i="2"/>
  <c r="W4" i="2" l="1"/>
  <c r="Q4" i="2"/>
  <c r="S4" i="2"/>
  <c r="S6" i="2"/>
  <c r="W6" i="2"/>
  <c r="Q6" i="2"/>
  <c r="S7" i="2"/>
  <c r="W7" i="2"/>
  <c r="Q7" i="2"/>
  <c r="S8" i="2"/>
  <c r="W8" i="2"/>
  <c r="Q8" i="2"/>
  <c r="S13" i="2"/>
  <c r="W13" i="2"/>
  <c r="Q13" i="2"/>
  <c r="S14" i="2"/>
  <c r="W14" i="2"/>
  <c r="Q14" i="2"/>
  <c r="S17" i="2"/>
  <c r="W17" i="2"/>
  <c r="Q17" i="2"/>
  <c r="S23" i="2"/>
  <c r="W23" i="2"/>
  <c r="Q23" i="2"/>
  <c r="S24" i="2"/>
  <c r="W24" i="2"/>
  <c r="Q24" i="2"/>
  <c r="S31" i="2"/>
  <c r="W31" i="2"/>
  <c r="Q31" i="2"/>
  <c r="AA35" i="2"/>
  <c r="AA36" i="2" s="1"/>
  <c r="O35" i="2"/>
  <c r="AJ5" i="2"/>
  <c r="J6" i="10" s="1"/>
  <c r="AJ6" i="2"/>
  <c r="J7" i="10" s="1"/>
  <c r="AJ7" i="2"/>
  <c r="J8" i="10" s="1"/>
  <c r="AJ9" i="2"/>
  <c r="J10" i="10" s="1"/>
  <c r="AJ10" i="2"/>
  <c r="J11" i="10" s="1"/>
  <c r="AJ11" i="2"/>
  <c r="J12" i="10" s="1"/>
  <c r="AJ14" i="2"/>
  <c r="J15" i="10" s="1"/>
  <c r="AJ15" i="2"/>
  <c r="J16" i="10" s="1"/>
  <c r="AJ16" i="2"/>
  <c r="J17" i="10" s="1"/>
  <c r="AJ18" i="2"/>
  <c r="J19" i="10" s="1"/>
  <c r="AJ19" i="2"/>
  <c r="J20" i="10" s="1"/>
  <c r="AJ21" i="2"/>
  <c r="J22" i="10" s="1"/>
  <c r="AJ23" i="2"/>
  <c r="J24" i="10" s="1"/>
  <c r="AJ24" i="2"/>
  <c r="J25" i="10" s="1"/>
  <c r="AJ27" i="2"/>
  <c r="J28" i="10" s="1"/>
  <c r="AJ28" i="2"/>
  <c r="J29" i="10" s="1"/>
  <c r="AJ30" i="2"/>
  <c r="J31" i="10" s="1"/>
  <c r="AJ31" i="2"/>
  <c r="J32" i="10" s="1"/>
  <c r="AJ32" i="2"/>
  <c r="J33" i="10" s="1"/>
  <c r="AJ33" i="2"/>
  <c r="J34" i="10" s="1"/>
  <c r="AJ34" i="2"/>
  <c r="J35" i="10" s="1"/>
  <c r="AI34" i="2"/>
  <c r="G35" i="10" s="1"/>
  <c r="AI33" i="2"/>
  <c r="G34" i="10" s="1"/>
  <c r="AI32" i="2"/>
  <c r="G33" i="10" s="1"/>
  <c r="AI31" i="2"/>
  <c r="G32" i="10" s="1"/>
  <c r="AI30" i="2"/>
  <c r="G31" i="10" s="1"/>
  <c r="AI29" i="2"/>
  <c r="G30" i="10" s="1"/>
  <c r="AI28" i="2"/>
  <c r="G29" i="10" s="1"/>
  <c r="AI27" i="2"/>
  <c r="G28" i="10" s="1"/>
  <c r="AI26" i="2"/>
  <c r="G27" i="10" s="1"/>
  <c r="AI25" i="2"/>
  <c r="G26" i="10" s="1"/>
  <c r="AI24" i="2"/>
  <c r="G25" i="10" s="1"/>
  <c r="AI23" i="2"/>
  <c r="G24" i="10" s="1"/>
  <c r="AI22" i="2"/>
  <c r="G23" i="10" s="1"/>
  <c r="AI21" i="2"/>
  <c r="G22" i="10" s="1"/>
  <c r="AI20" i="2"/>
  <c r="G21" i="10" s="1"/>
  <c r="AI19" i="2"/>
  <c r="G20" i="10" s="1"/>
  <c r="AI18" i="2"/>
  <c r="G19" i="10" s="1"/>
  <c r="AI17" i="2"/>
  <c r="G18" i="10" s="1"/>
  <c r="AI15" i="2"/>
  <c r="G16" i="10" s="1"/>
  <c r="AI13" i="2"/>
  <c r="G14" i="10" s="1"/>
  <c r="AI12" i="2"/>
  <c r="G13" i="10" s="1"/>
  <c r="AI11" i="2"/>
  <c r="G12" i="10" s="1"/>
  <c r="AI10" i="2"/>
  <c r="G11" i="10" s="1"/>
  <c r="AI9" i="2"/>
  <c r="G10" i="10" s="1"/>
  <c r="AI8" i="2"/>
  <c r="G9" i="10" s="1"/>
  <c r="AI7" i="2"/>
  <c r="G8" i="10" s="1"/>
  <c r="AI6" i="2"/>
  <c r="G7" i="10" s="1"/>
  <c r="AI5" i="2"/>
  <c r="G6" i="10" s="1"/>
  <c r="AI4" i="2"/>
  <c r="G5" i="10" s="1"/>
  <c r="AJ29" i="2"/>
  <c r="J30" i="10" s="1"/>
  <c r="AJ17" i="2"/>
  <c r="J18" i="10" s="1"/>
  <c r="AJ8" i="2"/>
  <c r="J9" i="10" s="1"/>
  <c r="AJ20" i="2"/>
  <c r="J21" i="10" s="1"/>
  <c r="AJ25" i="2"/>
  <c r="J26" i="10" s="1"/>
  <c r="AJ12" i="2"/>
  <c r="J13" i="10" s="1"/>
  <c r="AJ22" i="2"/>
  <c r="J23" i="10" s="1"/>
  <c r="AJ26" i="2"/>
  <c r="J27" i="10" s="1"/>
  <c r="AJ13" i="2"/>
  <c r="J14" i="10" s="1"/>
  <c r="J5" i="10"/>
  <c r="S5" i="2"/>
  <c r="W5" i="2"/>
  <c r="Q5" i="2"/>
  <c r="W11" i="2"/>
  <c r="S11" i="2"/>
  <c r="Q11" i="2"/>
  <c r="S9" i="2"/>
  <c r="W9" i="2"/>
  <c r="Q9" i="2"/>
  <c r="W22" i="2"/>
  <c r="S22" i="2"/>
  <c r="Q22" i="2"/>
  <c r="W34" i="2"/>
  <c r="S34" i="2"/>
  <c r="Q34" i="2"/>
  <c r="W30" i="2"/>
  <c r="S30" i="2"/>
  <c r="Q30" i="2"/>
  <c r="W25" i="2"/>
  <c r="S25" i="2"/>
  <c r="Q25" i="2"/>
  <c r="S20" i="2"/>
  <c r="W20" i="2"/>
  <c r="Q20" i="2"/>
  <c r="W33" i="2"/>
  <c r="S33" i="2"/>
  <c r="Q33" i="2"/>
  <c r="W27" i="2"/>
  <c r="S27" i="2"/>
  <c r="Q27" i="2"/>
  <c r="S18" i="2"/>
  <c r="W18" i="2"/>
  <c r="W12" i="2"/>
  <c r="S12" i="2"/>
  <c r="Q12" i="2"/>
  <c r="S21" i="2"/>
  <c r="W21" i="2"/>
  <c r="Q21" i="2"/>
  <c r="S15" i="2"/>
  <c r="W15" i="2"/>
  <c r="Q15" i="2"/>
  <c r="W16" i="2"/>
  <c r="S16" i="2"/>
  <c r="Q16" i="2"/>
  <c r="AE16" i="2" s="1"/>
  <c r="W10" i="2"/>
  <c r="S10" i="2"/>
  <c r="Q10" i="2"/>
  <c r="S26" i="2"/>
  <c r="W26" i="2"/>
  <c r="Q26" i="2"/>
  <c r="W29" i="2"/>
  <c r="S29" i="2"/>
  <c r="Q29" i="2"/>
  <c r="S19" i="2"/>
  <c r="W19" i="2"/>
  <c r="Q19" i="2"/>
  <c r="S32" i="2"/>
  <c r="W32" i="2"/>
  <c r="Q32" i="2"/>
  <c r="W28" i="2"/>
  <c r="S28" i="2"/>
  <c r="Q28" i="2"/>
  <c r="AI14" i="2"/>
  <c r="G15" i="10" s="1"/>
  <c r="U28" i="2" l="1"/>
  <c r="AE28" i="2"/>
  <c r="B29" i="10" s="1"/>
  <c r="T28" i="2"/>
  <c r="X28" i="2"/>
  <c r="U32" i="2"/>
  <c r="AE32" i="2"/>
  <c r="B33" i="10" s="1"/>
  <c r="X32" i="2"/>
  <c r="T32" i="2"/>
  <c r="U19" i="2"/>
  <c r="AE19" i="2"/>
  <c r="B20" i="10" s="1"/>
  <c r="X19" i="2"/>
  <c r="T19" i="2"/>
  <c r="U29" i="2"/>
  <c r="AE29" i="2"/>
  <c r="B30" i="10" s="1"/>
  <c r="T29" i="2"/>
  <c r="X29" i="2"/>
  <c r="U26" i="2"/>
  <c r="AE26" i="2"/>
  <c r="B27" i="10" s="1"/>
  <c r="X26" i="2"/>
  <c r="T26" i="2"/>
  <c r="U10" i="2"/>
  <c r="AE10" i="2"/>
  <c r="B11" i="10" s="1"/>
  <c r="T10" i="2"/>
  <c r="X10" i="2"/>
  <c r="U16" i="2"/>
  <c r="T16" i="2"/>
  <c r="X16" i="2"/>
  <c r="U15" i="2"/>
  <c r="AE15" i="2"/>
  <c r="B16" i="10" s="1"/>
  <c r="X15" i="2"/>
  <c r="T15" i="2"/>
  <c r="U21" i="2"/>
  <c r="AE21" i="2"/>
  <c r="B22" i="10" s="1"/>
  <c r="X21" i="2"/>
  <c r="T21" i="2"/>
  <c r="U12" i="2"/>
  <c r="AE12" i="2"/>
  <c r="B13" i="10" s="1"/>
  <c r="T12" i="2"/>
  <c r="X12" i="2"/>
  <c r="U18" i="2"/>
  <c r="AE18" i="2"/>
  <c r="B19" i="10" s="1"/>
  <c r="X18" i="2"/>
  <c r="T18" i="2"/>
  <c r="U27" i="2"/>
  <c r="AE27" i="2"/>
  <c r="B28" i="10" s="1"/>
  <c r="T27" i="2"/>
  <c r="X27" i="2"/>
  <c r="U33" i="2"/>
  <c r="AE33" i="2"/>
  <c r="B34" i="10" s="1"/>
  <c r="T33" i="2"/>
  <c r="X33" i="2"/>
  <c r="U20" i="2"/>
  <c r="AE20" i="2"/>
  <c r="B21" i="10" s="1"/>
  <c r="X20" i="2"/>
  <c r="T20" i="2"/>
  <c r="U25" i="2"/>
  <c r="AE25" i="2"/>
  <c r="B26" i="10" s="1"/>
  <c r="T25" i="2"/>
  <c r="X25" i="2"/>
  <c r="U30" i="2"/>
  <c r="AE30" i="2"/>
  <c r="B31" i="10" s="1"/>
  <c r="T30" i="2"/>
  <c r="X30" i="2"/>
  <c r="U34" i="2"/>
  <c r="AE34" i="2"/>
  <c r="B35" i="10" s="1"/>
  <c r="T34" i="2"/>
  <c r="X34" i="2"/>
  <c r="U22" i="2"/>
  <c r="AE22" i="2"/>
  <c r="B23" i="10" s="1"/>
  <c r="T22" i="2"/>
  <c r="X22" i="2"/>
  <c r="U9" i="2"/>
  <c r="AE9" i="2"/>
  <c r="B10" i="10" s="1"/>
  <c r="X9" i="2"/>
  <c r="T9" i="2"/>
  <c r="U11" i="2"/>
  <c r="AE11" i="2"/>
  <c r="B12" i="10" s="1"/>
  <c r="T11" i="2"/>
  <c r="X11" i="2"/>
  <c r="U5" i="2"/>
  <c r="AE5" i="2"/>
  <c r="B6" i="10" s="1"/>
  <c r="X5" i="2"/>
  <c r="T5" i="2"/>
  <c r="J36" i="10"/>
  <c r="J38" i="10" s="1"/>
  <c r="AJ35" i="2"/>
  <c r="J39" i="10" s="1"/>
  <c r="J44" i="10" s="1"/>
  <c r="Z35" i="2"/>
  <c r="Z36" i="2" s="1"/>
  <c r="AI3" i="2"/>
  <c r="G4" i="10" s="1"/>
  <c r="AB35" i="2"/>
  <c r="AB36" i="2" s="1"/>
  <c r="U31" i="2"/>
  <c r="AE31" i="2"/>
  <c r="B32" i="10" s="1"/>
  <c r="X31" i="2"/>
  <c r="T31" i="2"/>
  <c r="U24" i="2"/>
  <c r="AE24" i="2"/>
  <c r="B25" i="10" s="1"/>
  <c r="X24" i="2"/>
  <c r="T24" i="2"/>
  <c r="U23" i="2"/>
  <c r="AE23" i="2"/>
  <c r="B24" i="10" s="1"/>
  <c r="X23" i="2"/>
  <c r="T23" i="2"/>
  <c r="U17" i="2"/>
  <c r="AE17" i="2"/>
  <c r="B18" i="10" s="1"/>
  <c r="X17" i="2"/>
  <c r="T17" i="2"/>
  <c r="U14" i="2"/>
  <c r="AE14" i="2"/>
  <c r="B15" i="10" s="1"/>
  <c r="X14" i="2"/>
  <c r="T14" i="2"/>
  <c r="U13" i="2"/>
  <c r="AE13" i="2"/>
  <c r="B14" i="10" s="1"/>
  <c r="X13" i="2"/>
  <c r="T13" i="2"/>
  <c r="U8" i="2"/>
  <c r="AE8" i="2"/>
  <c r="B9" i="10" s="1"/>
  <c r="X8" i="2"/>
  <c r="T8" i="2"/>
  <c r="U7" i="2"/>
  <c r="AE7" i="2"/>
  <c r="B8" i="10" s="1"/>
  <c r="X7" i="2"/>
  <c r="T7" i="2"/>
  <c r="U6" i="2"/>
  <c r="AE6" i="2"/>
  <c r="B7" i="10" s="1"/>
  <c r="X6" i="2"/>
  <c r="T6" i="2"/>
  <c r="X3" i="2"/>
  <c r="W35" i="2"/>
  <c r="W36" i="2" s="1"/>
  <c r="R35" i="2"/>
  <c r="R36" i="2" s="1"/>
  <c r="Q35" i="2"/>
  <c r="AE35" i="2" s="1"/>
  <c r="AE3" i="2"/>
  <c r="B4" i="10" s="1"/>
  <c r="AF3" i="2"/>
  <c r="D4" i="10" s="1"/>
  <c r="T4" i="2"/>
  <c r="S35" i="2"/>
  <c r="S36" i="2" s="1"/>
  <c r="U4" i="2"/>
  <c r="AE4" i="2"/>
  <c r="B5" i="10" s="1"/>
  <c r="X4" i="2"/>
  <c r="B36" i="10" l="1"/>
  <c r="B38" i="10" s="1"/>
  <c r="AH4" i="2"/>
  <c r="F5" i="10" s="1"/>
  <c r="V4" i="2"/>
  <c r="AF4" i="2"/>
  <c r="D5" i="10" s="1"/>
  <c r="T35" i="2"/>
  <c r="T36" i="2" s="1"/>
  <c r="Q36" i="2"/>
  <c r="B39" i="10"/>
  <c r="B44" i="10" s="1"/>
  <c r="V3" i="2"/>
  <c r="U35" i="2"/>
  <c r="U36" i="2" s="1"/>
  <c r="AH3" i="2"/>
  <c r="F4" i="10" s="1"/>
  <c r="X35" i="2"/>
  <c r="X36" i="2" s="1"/>
  <c r="AF6" i="2"/>
  <c r="D7" i="10" s="1"/>
  <c r="AH6" i="2"/>
  <c r="F7" i="10" s="1"/>
  <c r="V6" i="2"/>
  <c r="AF7" i="2"/>
  <c r="D8" i="10" s="1"/>
  <c r="AH7" i="2"/>
  <c r="F8" i="10" s="1"/>
  <c r="V7" i="2"/>
  <c r="AF8" i="2"/>
  <c r="D9" i="10" s="1"/>
  <c r="AH8" i="2"/>
  <c r="F9" i="10" s="1"/>
  <c r="V8" i="2"/>
  <c r="AF13" i="2"/>
  <c r="D14" i="10" s="1"/>
  <c r="AH13" i="2"/>
  <c r="F14" i="10" s="1"/>
  <c r="V13" i="2"/>
  <c r="AF14" i="2"/>
  <c r="D15" i="10" s="1"/>
  <c r="AH14" i="2"/>
  <c r="F15" i="10" s="1"/>
  <c r="V14" i="2"/>
  <c r="AF17" i="2"/>
  <c r="D18" i="10" s="1"/>
  <c r="AH17" i="2"/>
  <c r="F18" i="10" s="1"/>
  <c r="V17" i="2"/>
  <c r="AF23" i="2"/>
  <c r="D24" i="10" s="1"/>
  <c r="AH23" i="2"/>
  <c r="F24" i="10" s="1"/>
  <c r="V23" i="2"/>
  <c r="AF24" i="2"/>
  <c r="D25" i="10" s="1"/>
  <c r="AH24" i="2"/>
  <c r="F25" i="10" s="1"/>
  <c r="V24" i="2"/>
  <c r="AF31" i="2"/>
  <c r="D32" i="10" s="1"/>
  <c r="AH31" i="2"/>
  <c r="F32" i="10" s="1"/>
  <c r="V31" i="2"/>
  <c r="G36" i="10"/>
  <c r="G38" i="10" s="1"/>
  <c r="AI35" i="2"/>
  <c r="G39" i="10" s="1"/>
  <c r="G44" i="10" s="1"/>
  <c r="AF5" i="2"/>
  <c r="D6" i="10" s="1"/>
  <c r="AH5" i="2"/>
  <c r="F6" i="10" s="1"/>
  <c r="V5" i="2"/>
  <c r="AH11" i="2"/>
  <c r="F12" i="10" s="1"/>
  <c r="AF11" i="2"/>
  <c r="D12" i="10" s="1"/>
  <c r="V11" i="2"/>
  <c r="AF9" i="2"/>
  <c r="D10" i="10" s="1"/>
  <c r="AH9" i="2"/>
  <c r="F10" i="10" s="1"/>
  <c r="V9" i="2"/>
  <c r="AH22" i="2"/>
  <c r="F23" i="10" s="1"/>
  <c r="AF22" i="2"/>
  <c r="D23" i="10" s="1"/>
  <c r="V22" i="2"/>
  <c r="AH34" i="2"/>
  <c r="F35" i="10" s="1"/>
  <c r="AF34" i="2"/>
  <c r="D35" i="10" s="1"/>
  <c r="V34" i="2"/>
  <c r="AH30" i="2"/>
  <c r="F31" i="10" s="1"/>
  <c r="AF30" i="2"/>
  <c r="D31" i="10" s="1"/>
  <c r="V30" i="2"/>
  <c r="AH25" i="2"/>
  <c r="F26" i="10" s="1"/>
  <c r="AF25" i="2"/>
  <c r="D26" i="10" s="1"/>
  <c r="V25" i="2"/>
  <c r="AF20" i="2"/>
  <c r="D21" i="10" s="1"/>
  <c r="AH20" i="2"/>
  <c r="F21" i="10" s="1"/>
  <c r="V20" i="2"/>
  <c r="AH33" i="2"/>
  <c r="F34" i="10" s="1"/>
  <c r="AF33" i="2"/>
  <c r="D34" i="10" s="1"/>
  <c r="V33" i="2"/>
  <c r="AH27" i="2"/>
  <c r="F28" i="10" s="1"/>
  <c r="AF27" i="2"/>
  <c r="D28" i="10" s="1"/>
  <c r="V27" i="2"/>
  <c r="AF18" i="2"/>
  <c r="D19" i="10" s="1"/>
  <c r="AH18" i="2"/>
  <c r="F19" i="10" s="1"/>
  <c r="V18" i="2"/>
  <c r="AH12" i="2"/>
  <c r="F13" i="10" s="1"/>
  <c r="AF12" i="2"/>
  <c r="D13" i="10" s="1"/>
  <c r="V12" i="2"/>
  <c r="AF21" i="2"/>
  <c r="D22" i="10" s="1"/>
  <c r="AH21" i="2"/>
  <c r="F22" i="10" s="1"/>
  <c r="V21" i="2"/>
  <c r="AF15" i="2"/>
  <c r="D16" i="10" s="1"/>
  <c r="AH15" i="2"/>
  <c r="F16" i="10" s="1"/>
  <c r="V15" i="2"/>
  <c r="AH16" i="2"/>
  <c r="F17" i="10" s="1"/>
  <c r="AF16" i="2"/>
  <c r="D17" i="10" s="1"/>
  <c r="V16" i="2"/>
  <c r="AH10" i="2"/>
  <c r="F11" i="10" s="1"/>
  <c r="AF10" i="2"/>
  <c r="D11" i="10" s="1"/>
  <c r="V10" i="2"/>
  <c r="AF26" i="2"/>
  <c r="D27" i="10" s="1"/>
  <c r="AH26" i="2"/>
  <c r="F27" i="10" s="1"/>
  <c r="V26" i="2"/>
  <c r="AH29" i="2"/>
  <c r="F30" i="10" s="1"/>
  <c r="AF29" i="2"/>
  <c r="D30" i="10" s="1"/>
  <c r="V29" i="2"/>
  <c r="AF19" i="2"/>
  <c r="D20" i="10" s="1"/>
  <c r="AH19" i="2"/>
  <c r="F20" i="10" s="1"/>
  <c r="V19" i="2"/>
  <c r="AF32" i="2"/>
  <c r="D33" i="10" s="1"/>
  <c r="AH32" i="2"/>
  <c r="F33" i="10" s="1"/>
  <c r="V32" i="2"/>
  <c r="AH28" i="2"/>
  <c r="F29" i="10" s="1"/>
  <c r="AF28" i="2"/>
  <c r="D29" i="10" s="1"/>
  <c r="V28" i="2"/>
  <c r="AG28" i="2" l="1"/>
  <c r="E29" i="10" s="1"/>
  <c r="AG32" i="2"/>
  <c r="E33" i="10" s="1"/>
  <c r="AG19" i="2"/>
  <c r="E20" i="10" s="1"/>
  <c r="AG29" i="2"/>
  <c r="E30" i="10" s="1"/>
  <c r="AG26" i="2"/>
  <c r="E27" i="10" s="1"/>
  <c r="AG10" i="2"/>
  <c r="E11" i="10" s="1"/>
  <c r="AG16" i="2"/>
  <c r="E17" i="10" s="1"/>
  <c r="AG15" i="2"/>
  <c r="E16" i="10" s="1"/>
  <c r="AG21" i="2"/>
  <c r="E22" i="10" s="1"/>
  <c r="AG12" i="2"/>
  <c r="E13" i="10" s="1"/>
  <c r="AG18" i="2"/>
  <c r="E19" i="10" s="1"/>
  <c r="AG27" i="2"/>
  <c r="E28" i="10" s="1"/>
  <c r="AG33" i="2"/>
  <c r="E34" i="10" s="1"/>
  <c r="AG20" i="2"/>
  <c r="E21" i="10" s="1"/>
  <c r="AG25" i="2"/>
  <c r="E26" i="10" s="1"/>
  <c r="AG30" i="2"/>
  <c r="E31" i="10" s="1"/>
  <c r="AG34" i="2"/>
  <c r="E35" i="10" s="1"/>
  <c r="AG22" i="2"/>
  <c r="E23" i="10" s="1"/>
  <c r="AG9" i="2"/>
  <c r="E10" i="10" s="1"/>
  <c r="AG11" i="2"/>
  <c r="E12" i="10" s="1"/>
  <c r="AG5" i="2"/>
  <c r="E6" i="10" s="1"/>
  <c r="AF35" i="2"/>
  <c r="D39" i="10" s="1"/>
  <c r="D44" i="10" s="1"/>
  <c r="AG31" i="2"/>
  <c r="E32" i="10" s="1"/>
  <c r="AG24" i="2"/>
  <c r="E25" i="10" s="1"/>
  <c r="AG23" i="2"/>
  <c r="E24" i="10" s="1"/>
  <c r="AG17" i="2"/>
  <c r="E18" i="10" s="1"/>
  <c r="AG14" i="2"/>
  <c r="E15" i="10" s="1"/>
  <c r="AG13" i="2"/>
  <c r="E14" i="10" s="1"/>
  <c r="AG8" i="2"/>
  <c r="E9" i="10" s="1"/>
  <c r="AG7" i="2"/>
  <c r="E8" i="10" s="1"/>
  <c r="AG6" i="2"/>
  <c r="E7" i="10" s="1"/>
  <c r="F36" i="10"/>
  <c r="F38" i="10" s="1"/>
  <c r="AH35" i="2"/>
  <c r="F39" i="10" s="1"/>
  <c r="F44" i="10" s="1"/>
  <c r="AG3" i="2"/>
  <c r="E4" i="10" s="1"/>
  <c r="V35" i="2"/>
  <c r="V36" i="2" s="1"/>
  <c r="D36" i="10"/>
  <c r="D38" i="10" s="1"/>
  <c r="AG4" i="2"/>
  <c r="E5" i="10" s="1"/>
  <c r="E36" i="10" l="1"/>
  <c r="E38" i="10" s="1"/>
  <c r="AG35" i="2"/>
  <c r="E39" i="10" s="1"/>
  <c r="E44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tc={7C5E57E2-67D9-4592-B424-F78D9A1A30B4}</author>
    <author>tc={9049B392-6C82-42BC-A02D-74C4EC58D85C}</author>
  </authors>
  <commentList>
    <comment ref="B1" authorId="0" shapeId="0" xr:uid="{7C5E57E2-67D9-4592-B424-F78D9A1A30B4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aumenta una granja de engorde en Amazonas con el objetivo de realizar cálculos, toda vez que en la distribución enviada se remiten 278 de engorde y no 279 (como indica el Modelo de Muestreo)</t>
        </r>
      </text>
    </comment>
    <comment ref="J1" authorId="1" shapeId="0" xr:uid="{9049B392-6C82-42BC-A02D-74C4EC58D85C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Falta la distribución de NO CONV. para ENC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Coordinadora RAM</author>
  </authors>
  <commentList>
    <comment ref="H3" authorId="0" shapeId="0" xr:uid="{A9A03EBC-0321-404F-AFB2-06B4A399D060}">
      <text>
        <r>
          <rPr>
            <b/>
            <sz val="9"/>
            <color indexed="81"/>
            <rFont val="Tahoma"/>
            <family val="2"/>
          </rPr>
          <t>Coordinadora RAM:</t>
        </r>
        <r>
          <rPr>
            <sz val="9"/>
            <color indexed="81"/>
            <rFont val="Tahoma"/>
            <family val="2"/>
          </rPr>
          <t xml:space="preserve">
18 Fase 1
33 Fase 2</t>
        </r>
      </text>
    </comment>
    <comment ref="H11" authorId="0" shapeId="0" xr:uid="{8D1F47AB-8170-4461-B96D-4E9763A8E51F}">
      <text>
        <r>
          <rPr>
            <b/>
            <sz val="9"/>
            <color indexed="81"/>
            <rFont val="Tahoma"/>
            <family val="2"/>
          </rPr>
          <t>Coordinadora RAM:</t>
        </r>
        <r>
          <rPr>
            <sz val="9"/>
            <color indexed="81"/>
            <rFont val="Tahoma"/>
            <family val="2"/>
          </rPr>
          <t xml:space="preserve">
Fase 1 3
Fase 2 32</t>
        </r>
      </text>
    </comment>
    <comment ref="H20" authorId="0" shapeId="0" xr:uid="{873A86B9-EA57-40ED-B2F9-CB39BF6E8336}">
      <text>
        <r>
          <rPr>
            <b/>
            <sz val="9"/>
            <color indexed="81"/>
            <rFont val="Tahoma"/>
            <family val="2"/>
          </rPr>
          <t>Coordinadora RAM:</t>
        </r>
        <r>
          <rPr>
            <sz val="9"/>
            <color indexed="81"/>
            <rFont val="Tahoma"/>
            <family val="2"/>
          </rPr>
          <t xml:space="preserve">
Fase 1 8
Fase 2 73</t>
        </r>
      </text>
    </comment>
    <comment ref="H29" authorId="0" shapeId="0" xr:uid="{35992F0B-6944-493D-8C8F-FBC9132877D5}">
      <text>
        <r>
          <rPr>
            <b/>
            <sz val="9"/>
            <color indexed="81"/>
            <rFont val="Tahoma"/>
            <family val="2"/>
          </rPr>
          <t>Coordinadora RAM:</t>
        </r>
        <r>
          <rPr>
            <sz val="9"/>
            <color indexed="81"/>
            <rFont val="Tahoma"/>
            <family val="2"/>
          </rPr>
          <t xml:space="preserve">
Fase 2 
6 Quindío
1 Pereira</t>
        </r>
      </text>
    </comment>
    <comment ref="H31" authorId="0" shapeId="0" xr:uid="{6E9D7E85-D047-4C0B-AB79-19FBAD22D710}">
      <text>
        <r>
          <rPr>
            <b/>
            <sz val="9"/>
            <color indexed="81"/>
            <rFont val="Tahoma"/>
            <family val="2"/>
          </rPr>
          <t>Coordinadora RAM:</t>
        </r>
        <r>
          <rPr>
            <sz val="9"/>
            <color indexed="81"/>
            <rFont val="Tahoma"/>
            <family val="2"/>
          </rPr>
          <t xml:space="preserve">
Fase 1 3
fase 2 13 </t>
        </r>
      </text>
    </comment>
    <comment ref="H39" authorId="0" shapeId="0" xr:uid="{6E3C874E-ADA1-4E7D-BCD7-EB0BFD9CC4CE}">
      <text>
        <r>
          <rPr>
            <b/>
            <sz val="9"/>
            <color indexed="81"/>
            <rFont val="Tahoma"/>
            <family val="2"/>
          </rPr>
          <t>Coordinadora RAM:</t>
        </r>
        <r>
          <rPr>
            <sz val="9"/>
            <color indexed="81"/>
            <rFont val="Tahoma"/>
            <family val="2"/>
          </rPr>
          <t xml:space="preserve">
Fase 2 </t>
        </r>
      </text>
    </comment>
    <comment ref="H42" authorId="0" shapeId="0" xr:uid="{50B00003-6044-4687-8280-328F811F0D52}">
      <text>
        <r>
          <rPr>
            <b/>
            <sz val="9"/>
            <color indexed="81"/>
            <rFont val="Tahoma"/>
            <family val="2"/>
          </rPr>
          <t>Coordinadora RAM:</t>
        </r>
        <r>
          <rPr>
            <sz val="9"/>
            <color indexed="81"/>
            <rFont val="Tahoma"/>
            <family val="2"/>
          </rPr>
          <t xml:space="preserve">
Fase 1 3
Fase 2 1</t>
        </r>
      </text>
    </comment>
    <comment ref="H44" authorId="0" shapeId="0" xr:uid="{2D829684-6693-4B52-B911-DAAD88E04CE5}">
      <text>
        <r>
          <rPr>
            <b/>
            <sz val="9"/>
            <color indexed="81"/>
            <rFont val="Tahoma"/>
            <family val="2"/>
          </rPr>
          <t>Coordinadora RAM:</t>
        </r>
        <r>
          <rPr>
            <sz val="9"/>
            <color indexed="81"/>
            <rFont val="Tahoma"/>
            <family val="2"/>
          </rPr>
          <t xml:space="preserve">
Fase 1 3
Fase 2 1 Cauca</t>
        </r>
      </text>
    </comment>
    <comment ref="H47" authorId="0" shapeId="0" xr:uid="{DD61C069-F90D-41D3-855B-8E4B786404B5}">
      <text>
        <r>
          <rPr>
            <b/>
            <sz val="9"/>
            <color indexed="81"/>
            <rFont val="Tahoma"/>
            <family val="2"/>
          </rPr>
          <t>Coordinadora RAM:</t>
        </r>
        <r>
          <rPr>
            <sz val="9"/>
            <color indexed="81"/>
            <rFont val="Tahoma"/>
            <family val="2"/>
          </rPr>
          <t xml:space="preserve">
Fase 2 10</t>
        </r>
      </text>
    </comment>
  </commentList>
</comments>
</file>

<file path=xl/sharedStrings.xml><?xml version="1.0" encoding="utf-8"?>
<sst xmlns="http://schemas.openxmlformats.org/spreadsheetml/2006/main" count="797" uniqueCount="393">
  <si>
    <t>DEPARTAMENTO</t>
  </si>
  <si>
    <t>GRANJAS COMERCIALES</t>
  </si>
  <si>
    <t>PLAZA MERCADO</t>
  </si>
  <si>
    <t>COMB.</t>
  </si>
  <si>
    <t>ALMA.</t>
  </si>
  <si>
    <t>NO CONV.</t>
  </si>
  <si>
    <t>Traspatio</t>
  </si>
  <si>
    <t xml:space="preserve"># de hisopos </t>
  </si>
  <si>
    <t xml:space="preserve"># de pooles </t>
  </si>
  <si>
    <t xml:space="preserve"># de predios </t>
  </si>
  <si>
    <t>x unidad de 6 lt</t>
  </si>
  <si>
    <t>Dividir Paq. X 50</t>
  </si>
  <si>
    <t>x par</t>
  </si>
  <si>
    <t>Dividir Caja x 50</t>
  </si>
  <si>
    <t>x unidad de 500 gr</t>
  </si>
  <si>
    <t>x unidad (incluídas cofias, gorro y tapabocas)</t>
  </si>
  <si>
    <t>Hisopo Dacron # de hisopos = # de aves muestreadas por hisopado cloacal para IA y ENC incluye 10% adicional</t>
  </si>
  <si>
    <t>Dividir Caja x 500</t>
  </si>
  <si>
    <t>Dividir Caja x 100</t>
  </si>
  <si>
    <t>JERINGAS 3 MLS X100</t>
  </si>
  <si>
    <t>TUBO TAPA ROJA RACK X50</t>
  </si>
  <si>
    <t>Unidad</t>
  </si>
  <si>
    <t>IA</t>
  </si>
  <si>
    <t>ENC</t>
  </si>
  <si>
    <t>HISOPOS</t>
  </si>
  <si>
    <t>POOLES IA-ENC</t>
  </si>
  <si>
    <t xml:space="preserve">PREDIOS </t>
  </si>
  <si>
    <t>CAVAS AI-ENC</t>
  </si>
  <si>
    <t>GUANTES</t>
  </si>
  <si>
    <t>GEL</t>
  </si>
  <si>
    <t>OVEROLES</t>
  </si>
  <si>
    <t>OVEROL</t>
  </si>
  <si>
    <t>FALCON</t>
  </si>
  <si>
    <t>NASCO 13 ONZ IA-ENC</t>
  </si>
  <si>
    <t>JERINGAS 3 MLS</t>
  </si>
  <si>
    <t xml:space="preserve">TUBO TAPA ROJA </t>
  </si>
  <si>
    <t>CAVAS</t>
  </si>
  <si>
    <t>NASCO</t>
  </si>
  <si>
    <t>AMAZONAS</t>
  </si>
  <si>
    <t>ANTIOQUIA</t>
  </si>
  <si>
    <t>ARAUCA</t>
  </si>
  <si>
    <t>ATLANTICO</t>
  </si>
  <si>
    <t>BOLIVAR</t>
  </si>
  <si>
    <t>BOYACA</t>
  </si>
  <si>
    <t>CALDAS</t>
  </si>
  <si>
    <t>CAQUETA</t>
  </si>
  <si>
    <t>CASANARE</t>
  </si>
  <si>
    <t>CAUCA</t>
  </si>
  <si>
    <t>CESAR</t>
  </si>
  <si>
    <t>CHOCO</t>
  </si>
  <si>
    <t>CORDOBA</t>
  </si>
  <si>
    <t>CUNDINAMARCA</t>
  </si>
  <si>
    <t>GUAINIA</t>
  </si>
  <si>
    <t>GUAVIARE</t>
  </si>
  <si>
    <t>HUILA</t>
  </si>
  <si>
    <t>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</si>
  <si>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</si>
  <si>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</si>
  <si>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</si>
  <si>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</si>
  <si>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</si>
  <si>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</si>
  <si>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</si>
  <si>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</si>
  <si>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</si>
  <si>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</si>
  <si>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</si>
  <si>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</si>
  <si>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</si>
  <si>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</si>
  <si>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</si>
  <si>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% adicional 5% y 20% guantes por uñas de las gallinas. 10% hisopos contaminación por manipulación y movimiento del ave</t>
  </si>
  <si>
    <t>falcon de 50ml X 80% Falcon de 15 ml X 20%</t>
  </si>
  <si>
    <t>NA</t>
  </si>
  <si>
    <t>PREDIOS</t>
  </si>
  <si>
    <t>POOLES</t>
  </si>
  <si>
    <t>UNIDAD</t>
  </si>
  <si>
    <t>Unidades</t>
  </si>
  <si>
    <t>Municipios</t>
  </si>
  <si>
    <t>Zona identificada para vigilancia</t>
  </si>
  <si>
    <t xml:space="preserve">SITIOS </t>
  </si>
  <si>
    <t>HISOPOS+MEDIO</t>
  </si>
  <si>
    <t>MEDIO DE TRANSPORTE VIRAL TERMOESTABLE
ENTREGA NACIONAL</t>
  </si>
  <si>
    <t>Chigorodó</t>
  </si>
  <si>
    <t>Rivera Río León</t>
  </si>
  <si>
    <t>Puerto Rondón</t>
  </si>
  <si>
    <t>La Fortuna, Garcero vía Marrero, Mataredonda, La Chamuzcada</t>
  </si>
  <si>
    <t>Ponedera</t>
  </si>
  <si>
    <t>Puerto Giraldo</t>
  </si>
  <si>
    <t>Cartagena de Indias
Mompox</t>
  </si>
  <si>
    <t>Ciénaga de Juan Polo
Rivera Brazo Río Mompox</t>
  </si>
  <si>
    <t>Guapi</t>
  </si>
  <si>
    <t>Isla Gorgonilla</t>
  </si>
  <si>
    <t>Acandí</t>
  </si>
  <si>
    <t>PNN Playón Playoma</t>
  </si>
  <si>
    <t>Chiriguaná
Pailitas-Banco</t>
  </si>
  <si>
    <t>Ciénaga Zapatosa
Ciénaga Calendaria Rincón Avisperos - Ciénaga Saloa</t>
  </si>
  <si>
    <t>Ciénaga de Oro
Lorica
Maracayo</t>
  </si>
  <si>
    <t>Caño Aguas Prietas
Ciénaga Grande de Lorica
Ciénaga de Betancí</t>
  </si>
  <si>
    <t xml:space="preserve">Riohacha	</t>
  </si>
  <si>
    <t>PNN Flamingos Rosados</t>
  </si>
  <si>
    <t>Remolino
Sitio Nuevo</t>
  </si>
  <si>
    <t>Ciénaga Buenavista
PNN Isla Salamanca</t>
  </si>
  <si>
    <t>La Macarena</t>
  </si>
  <si>
    <t>Río Guatiquía / Ocoa</t>
  </si>
  <si>
    <t>Pasto
Tumaco</t>
  </si>
  <si>
    <t>Laguna La Cocha
Mar Agrícola Boca Grande, playa de Bocagrande, Morro e Isla Pájaro o Pajarera</t>
  </si>
  <si>
    <t>Quimbaya
Quimbaya</t>
  </si>
  <si>
    <t xml:space="preserve">Cuenca del Río La Vieja
Pendiente </t>
  </si>
  <si>
    <t>San Onofre</t>
  </si>
  <si>
    <t>El Corchal (Mono Hernández) o lago la esperanza</t>
  </si>
  <si>
    <t xml:space="preserve">Ibagué
Prado
Pendiente </t>
  </si>
  <si>
    <t xml:space="preserve">Río Combeima
Hidroprado
Pendiente </t>
  </si>
  <si>
    <t>Calima</t>
  </si>
  <si>
    <t>Embalse Calima</t>
  </si>
  <si>
    <t>total</t>
  </si>
  <si>
    <t xml:space="preserve">97 puntos </t>
  </si>
  <si>
    <t>Planta de Incubación</t>
  </si>
  <si>
    <t>Departamento</t>
  </si>
  <si>
    <t>Municipio</t>
  </si>
  <si>
    <t>Vereda</t>
  </si>
  <si>
    <t>MVS Fenavi</t>
  </si>
  <si>
    <t>MVS ICA</t>
  </si>
  <si>
    <t>MVS Externo</t>
  </si>
  <si>
    <t>Granjas</t>
  </si>
  <si>
    <t>Lotes</t>
  </si>
  <si>
    <t>Muestras</t>
  </si>
  <si>
    <r>
      <t xml:space="preserve">T 000X. CAVAS DE 10 LITROS POLIOURETANO EXPANDIDO. 
</t>
    </r>
    <r>
      <rPr>
        <b/>
        <sz val="10"/>
        <rFont val="Calibri"/>
        <family val="2"/>
        <scheme val="minor"/>
      </rPr>
      <t>ENTREGA REGIONAL</t>
    </r>
  </si>
  <si>
    <r>
      <t xml:space="preserve">T 000X. CAVAS DE 20 LITROS POLIOURETANO EXPANDIDO. 
</t>
    </r>
    <r>
      <rPr>
        <b/>
        <sz val="10"/>
        <rFont val="Calibri"/>
        <family val="2"/>
        <scheme val="minor"/>
      </rPr>
      <t>ENTREGA REGIONAL</t>
    </r>
  </si>
  <si>
    <r>
      <t xml:space="preserve">TOTAL CAVAS DE 20 - 10  LITROS POLIOURETANO EXPANDIDO. 
</t>
    </r>
    <r>
      <rPr>
        <b/>
        <sz val="10"/>
        <rFont val="Calibri"/>
        <family val="2"/>
        <scheme val="minor"/>
      </rPr>
      <t>ENTREGA REGIONAL</t>
    </r>
  </si>
  <si>
    <r>
      <t xml:space="preserve">T0002. GUANTES ESTERILES DESECHABLES  DE NITRILO 
50% TALLA M
50% TALLA L
</t>
    </r>
    <r>
      <rPr>
        <b/>
        <sz val="10"/>
        <rFont val="Calibri"/>
        <family val="2"/>
        <scheme val="minor"/>
      </rPr>
      <t>ENTREGA REGIONAL</t>
    </r>
  </si>
  <si>
    <r>
      <t xml:space="preserve">T0003. GEL POR 500 GRAMOS CADA UNO.
</t>
    </r>
    <r>
      <rPr>
        <b/>
        <sz val="10"/>
        <rFont val="Calibri"/>
        <family val="2"/>
        <scheme val="minor"/>
      </rPr>
      <t>ENTREGA REGIONAL</t>
    </r>
  </si>
  <si>
    <t>Mts/ rollos</t>
  </si>
  <si>
    <r>
      <t xml:space="preserve">T000X. Papel comino 1mt x 70 mt.
</t>
    </r>
    <r>
      <rPr>
        <b/>
        <sz val="10"/>
        <rFont val="Calibri"/>
        <family val="2"/>
        <scheme val="minor"/>
      </rPr>
      <t>ENTREGA REGIONAL</t>
    </r>
  </si>
  <si>
    <r>
      <t xml:space="preserve">T000X. BOLSA NASCO STAND UP WHITE WRITE ON STRIP FONDO PLANO 25 ONZAS.
</t>
    </r>
    <r>
      <rPr>
        <b/>
        <sz val="10"/>
        <rFont val="Calibri"/>
        <family val="2"/>
        <scheme val="minor"/>
      </rPr>
      <t>ENTREGA EN BOGOTA</t>
    </r>
  </si>
  <si>
    <r>
      <t xml:space="preserve">T0011. ROLLO CINTA .
</t>
    </r>
    <r>
      <rPr>
        <b/>
        <sz val="10"/>
        <rFont val="Calibri"/>
        <family val="2"/>
        <scheme val="minor"/>
      </rPr>
      <t>ENTREGA REGIONAL</t>
    </r>
  </si>
  <si>
    <r>
      <t xml:space="preserve">T0012- MARCADOR DE TINTA INDELEBRE TIPO SHARPIE.
</t>
    </r>
    <r>
      <rPr>
        <b/>
        <sz val="10"/>
        <rFont val="Calibri"/>
        <family val="2"/>
        <scheme val="minor"/>
      </rPr>
      <t>ENTREGA REGIONAL</t>
    </r>
  </si>
  <si>
    <r>
      <t xml:space="preserve">T00XX- PINZAS SIN GARRA.
</t>
    </r>
    <r>
      <rPr>
        <b/>
        <sz val="10"/>
        <rFont val="Calibri"/>
        <family val="2"/>
        <scheme val="minor"/>
      </rPr>
      <t>ENTREGA LNDV</t>
    </r>
  </si>
  <si>
    <r>
      <t xml:space="preserve">T00XX- TIJERAS PUNTA RECTA ACERO INOXIDABLE.
</t>
    </r>
    <r>
      <rPr>
        <b/>
        <sz val="10"/>
        <rFont val="Calibri"/>
        <family val="2"/>
        <scheme val="minor"/>
      </rPr>
      <t>ENTREGA LNDV</t>
    </r>
  </si>
  <si>
    <r>
      <t xml:space="preserve">T00XX- CRIOVIALES BANCO DE CEPAS.
</t>
    </r>
    <r>
      <rPr>
        <b/>
        <sz val="10"/>
        <rFont val="Calibri"/>
        <family val="2"/>
        <scheme val="minor"/>
      </rPr>
      <t>ENTREGA LNDV</t>
    </r>
  </si>
  <si>
    <t>GUANTES (Cajas x 50)</t>
  </si>
  <si>
    <t>GEL (Cajas x 50)</t>
  </si>
  <si>
    <t>Cartón Coarrugado / papel comino / petri film</t>
  </si>
  <si>
    <t>Papel comino</t>
  </si>
  <si>
    <t>Bolsa Nasco (500 unidades)</t>
  </si>
  <si>
    <t>Cinta gruesa 100mts</t>
  </si>
  <si>
    <t xml:space="preserve">Marcador </t>
  </si>
  <si>
    <t>Pinzas sin garras ( 24)</t>
  </si>
  <si>
    <t>Tijeras de punta recta (24)</t>
  </si>
  <si>
    <t>Crioviales 2 mml con anillo</t>
  </si>
  <si>
    <t>Agroavícola San Marino Bolo Alizal</t>
  </si>
  <si>
    <t>Valle del Cauca</t>
  </si>
  <si>
    <t>Palmira</t>
  </si>
  <si>
    <t>El Bolo</t>
  </si>
  <si>
    <t>Pronavicola 1</t>
  </si>
  <si>
    <t>Yotoco</t>
  </si>
  <si>
    <t>Mediacanoa</t>
  </si>
  <si>
    <t>Avidesa de Occidente ( Ginebra?)</t>
  </si>
  <si>
    <t xml:space="preserve">Cartago </t>
  </si>
  <si>
    <t>Zaragoza</t>
  </si>
  <si>
    <t>Pollos El Bucanero</t>
  </si>
  <si>
    <t>Ginebra</t>
  </si>
  <si>
    <t>El Guabito</t>
  </si>
  <si>
    <t>Avicola Estemaz SAS</t>
  </si>
  <si>
    <t>Candelaria</t>
  </si>
  <si>
    <t>Avícola Villa Lourdes</t>
  </si>
  <si>
    <t>La Cumbre</t>
  </si>
  <si>
    <t>Incubadora ASES SAS</t>
  </si>
  <si>
    <t>El Triunfo</t>
  </si>
  <si>
    <t>Colombiana de Aves SA Colaves</t>
  </si>
  <si>
    <t xml:space="preserve">Norte de Santander </t>
  </si>
  <si>
    <t>Villa del Rosario</t>
  </si>
  <si>
    <t>Lomitas</t>
  </si>
  <si>
    <t>Agroavícola San Marino San Gil</t>
  </si>
  <si>
    <t>Santander</t>
  </si>
  <si>
    <t>Pinchote</t>
  </si>
  <si>
    <t>El Cucharo</t>
  </si>
  <si>
    <t>Agroavícola San Marino Girón</t>
  </si>
  <si>
    <t>Girón</t>
  </si>
  <si>
    <t>Vega de Villamizar</t>
  </si>
  <si>
    <t>Incubadora Santander SA</t>
  </si>
  <si>
    <t>Zona Industrial</t>
  </si>
  <si>
    <t>Inversiones el Dorado SAS</t>
  </si>
  <si>
    <t>Simacota</t>
  </si>
  <si>
    <t>El Guayabal</t>
  </si>
  <si>
    <t>Avidesa Mac Pollo S.A.</t>
  </si>
  <si>
    <t>Betulia</t>
  </si>
  <si>
    <t>Floridablanca</t>
  </si>
  <si>
    <t>Dsitraves</t>
  </si>
  <si>
    <t>Empolladora Colombiana San Lorenzo</t>
  </si>
  <si>
    <t>Cundinamarca</t>
  </si>
  <si>
    <t>Villeta</t>
  </si>
  <si>
    <t>Rio Dulce</t>
  </si>
  <si>
    <t xml:space="preserve">Aretama </t>
  </si>
  <si>
    <t>Ricaurte</t>
  </si>
  <si>
    <t>Bosques de Atar</t>
  </si>
  <si>
    <t>Avicola del Magdalena AVIMA</t>
  </si>
  <si>
    <t>Girardot</t>
  </si>
  <si>
    <t>Triangulo Pollo Rico SA</t>
  </si>
  <si>
    <t>Barrio San Antonio</t>
  </si>
  <si>
    <t>Avicultores de Colombia</t>
  </si>
  <si>
    <t>Pandi</t>
  </si>
  <si>
    <t>Avícola Miluc</t>
  </si>
  <si>
    <t>Guaduas</t>
  </si>
  <si>
    <t>Fabipollo</t>
  </si>
  <si>
    <t>Melgar</t>
  </si>
  <si>
    <t>Avinter</t>
  </si>
  <si>
    <t>Fusagasugá</t>
  </si>
  <si>
    <t>Cobb Colombia SAS</t>
  </si>
  <si>
    <t>Chinauta</t>
  </si>
  <si>
    <t>Agroavícola San Marino Barcelona</t>
  </si>
  <si>
    <t>Quindío</t>
  </si>
  <si>
    <t>Calarcá</t>
  </si>
  <si>
    <t>Barcelona</t>
  </si>
  <si>
    <t>Don Pollo</t>
  </si>
  <si>
    <t>Quimbaya</t>
  </si>
  <si>
    <t>Agroavícola San Marino la Esperanza 1</t>
  </si>
  <si>
    <t>Tolima</t>
  </si>
  <si>
    <t>Flandes</t>
  </si>
  <si>
    <t>El Paradero</t>
  </si>
  <si>
    <t>Agroavícola San Marino la Esperanza 2</t>
  </si>
  <si>
    <t>OPAV</t>
  </si>
  <si>
    <t>Mariquita</t>
  </si>
  <si>
    <t>Incubacol</t>
  </si>
  <si>
    <t>Suarez</t>
  </si>
  <si>
    <t>Cañaverales</t>
  </si>
  <si>
    <t>Avicol San Felipe Aviagen?</t>
  </si>
  <si>
    <t>San Felipe</t>
  </si>
  <si>
    <t>Avicol Las Palmas</t>
  </si>
  <si>
    <t>Avícola Los Cámbulos LTDA</t>
  </si>
  <si>
    <t>Hy - Line SAS</t>
  </si>
  <si>
    <t>Armero</t>
  </si>
  <si>
    <t>Agroavícola San Marino Tucumana</t>
  </si>
  <si>
    <t>Atlántico</t>
  </si>
  <si>
    <t>Sabanalarga</t>
  </si>
  <si>
    <t>Acondesa</t>
  </si>
  <si>
    <t>Malambo</t>
  </si>
  <si>
    <t>Indefinido</t>
  </si>
  <si>
    <t>Bolivar</t>
  </si>
  <si>
    <t>Arjona</t>
  </si>
  <si>
    <t>OPAV - Villa Lucía</t>
  </si>
  <si>
    <t>Antioquia</t>
  </si>
  <si>
    <t>Barbosa</t>
  </si>
  <si>
    <t>Platanito</t>
  </si>
  <si>
    <t>Antioqueña de Incubación Incubant</t>
  </si>
  <si>
    <t>Hispania</t>
  </si>
  <si>
    <t>La Seca</t>
  </si>
  <si>
    <t>Incuavinar SAS</t>
  </si>
  <si>
    <t>Nariño</t>
  </si>
  <si>
    <t>Taminango</t>
  </si>
  <si>
    <t>Puerto Remolino</t>
  </si>
  <si>
    <t>Finaves SAS</t>
  </si>
  <si>
    <t>Remolinos</t>
  </si>
  <si>
    <t>Incuvadora del Sur</t>
  </si>
  <si>
    <t>Boyaca</t>
  </si>
  <si>
    <t>Garagoa</t>
  </si>
  <si>
    <t>Total</t>
  </si>
  <si>
    <t>Presupuesto</t>
  </si>
  <si>
    <t>CAJA POR 50 UNIDADES</t>
  </si>
  <si>
    <t>CAJA POR 500 UNIDADES</t>
  </si>
  <si>
    <t>CAJA X 10</t>
  </si>
  <si>
    <t>PAQUETE POR 50 PLIEGOS</t>
  </si>
  <si>
    <t>Bolsa X 500</t>
  </si>
  <si>
    <t xml:space="preserve">Caja x 500 unidades </t>
  </si>
  <si>
    <t xml:space="preserve">caja de 10 x 700 ml </t>
  </si>
  <si>
    <t>VISITAS</t>
  </si>
  <si>
    <r>
      <rPr>
        <b/>
        <sz val="10"/>
        <color rgb="FFFF0000"/>
        <rFont val="Calibri"/>
        <family val="2"/>
      </rPr>
      <t xml:space="preserve">CAVAS DE 10 LITROS POLIOURETANO EXPANDIDO. 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</si>
  <si>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10"/>
        <color rgb="FFFF0000"/>
        <rFont val="Calibri"/>
        <family val="2"/>
      </rPr>
      <t xml:space="preserve">GUANTES ESTERILES DESECHABLES  DE NITRILO
50% TALLA M
50% TALLA L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</si>
  <si>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10"/>
        <color rgb="FFFF0000"/>
        <rFont val="Calibri"/>
        <family val="2"/>
      </rPr>
      <t xml:space="preserve"> GEL REFRIGERANTE POR 500 GRAMOS CADA UNO.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</si>
  <si>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10"/>
        <color rgb="FFFF0000"/>
        <rFont val="Calibri"/>
        <family val="2"/>
      </rPr>
      <t xml:space="preserve">GEL REFRIGERANTE POR 500 GRAMOS CADA UNO.
</t>
    </r>
    <r>
      <rPr>
        <b/>
        <sz val="10"/>
        <color rgb="FF000000"/>
        <rFont val="Calibri"/>
        <family val="2"/>
      </rPr>
      <t xml:space="preserve">ENTREGA NACIONAL </t>
    </r>
  </si>
  <si>
    <t xml:space="preserve">OVEROL DESACHABLE (INCLUYE GORRO, POLAINAS Y TAPABOCAS).
ENTREGA NACIONAL </t>
  </si>
  <si>
    <r>
      <rPr>
        <b/>
        <sz val="10"/>
        <color rgb="FFFF0000"/>
        <rFont val="Calibri"/>
        <family val="2"/>
      </rPr>
      <t xml:space="preserve">BOLSA NASCO STAND UP WHITE WRITE ON STRIP ESTÉRIL FONDO PLANO 18 ONZAS /300 ml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</si>
  <si>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10"/>
        <color rgb="FFFF0000"/>
        <rFont val="Calibri"/>
        <family val="2"/>
      </rPr>
      <t xml:space="preserve">BOLSAS ESTERILES,CIERRE HERMETICO 1 LITRO FONDO CUADRADO O BAJE FIJA "NASCO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</si>
  <si>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10"/>
        <color rgb="FFFF0000"/>
        <rFont val="Calibri"/>
        <family val="2"/>
      </rPr>
      <t xml:space="preserve">ROLLO CINTA PARA EMBALAJE .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</si>
  <si>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10"/>
        <color rgb="FFFF0000"/>
        <rFont val="Calibri"/>
        <family val="2"/>
      </rPr>
      <t xml:space="preserve">MARCADOR DE TINTA INDELEBRE TIPO SHARPIE.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</si>
  <si>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10"/>
        <color rgb="FFFF0000"/>
        <rFont val="Calibri"/>
        <family val="2"/>
      </rPr>
      <t xml:space="preserve">ALCOHOL ANTISEPTICO X 700 ML  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</si>
  <si>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10"/>
        <color rgb="FFFF0000"/>
        <rFont val="Calibri"/>
        <family val="2"/>
      </rPr>
      <t xml:space="preserve">PAPEL KRAFT DE 24" X PLIEGO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</si>
  <si>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10"/>
        <color rgb="FFFF0000"/>
        <rFont val="Calibri"/>
        <family val="2"/>
      </rPr>
      <t xml:space="preserve">PAPEL KRAFT DE 24" X ROLLO. 
</t>
    </r>
    <r>
      <rPr>
        <b/>
        <sz val="10"/>
        <color rgb="FF000000"/>
        <rFont val="Calibri"/>
        <family val="2"/>
      </rPr>
      <t xml:space="preserve">ENTREGA NACIONAL </t>
    </r>
  </si>
  <si>
    <t xml:space="preserve">TIJERAS PARA CORTE DE HUESO
ENTREGA NACIONAL </t>
  </si>
  <si>
    <r>
      <rPr>
        <b/>
        <sz val="9"/>
        <color rgb="FFFF0000"/>
        <rFont val="Calibri"/>
        <family val="2"/>
      </rPr>
      <t xml:space="preserve">PINZAS SIN GARRA ACERO INOXIDABLE 14CM.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</si>
  <si>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9"/>
        <color rgb="FFFF0000"/>
        <rFont val="Calibri"/>
        <family val="2"/>
      </rPr>
      <t xml:space="preserve">TIJERAS  ACERO INOXIDABLE 14CM PUNTA ROMA ROMA.
</t>
    </r>
    <r>
      <rPr>
        <b/>
        <sz val="10"/>
        <color rgb="FF000000"/>
        <rFont val="Calibri"/>
        <family val="2"/>
      </rPr>
      <t xml:space="preserve">ENTREGA NACIONAL </t>
    </r>
  </si>
  <si>
    <t xml:space="preserve">MECHERO DE ALCOHOL
ENTREGA NACIONAL </t>
  </si>
  <si>
    <t xml:space="preserve">BRICKET
ENTREGA NACIONAL </t>
  </si>
  <si>
    <t xml:space="preserve">GEL ANTIBACTERIAL, GLICERINADO, ALCOHOL GEL AL 65% SIN ENJUAGUE
ENTREGA NACIONAL 
</t>
  </si>
  <si>
    <t xml:space="preserve">AGUA PEPTONADA CANTIDAD EN ML
ENTREGA NACIONAL </t>
  </si>
  <si>
    <t xml:space="preserve">AGUA PEPTONADA  FRASCO POR 500gr
ENTREGA NACIONAL </t>
  </si>
  <si>
    <t xml:space="preserve">Bolsa Nasco de 500ml </t>
  </si>
  <si>
    <t>OVEROL DESACHABLE (INCLUYE GORRO, POLAINAS Y TAPABOCAS).</t>
  </si>
  <si>
    <t xml:space="preserve">BOLSA NASCO STAND UP WHITE WRITE ON STRIP ESTÉRIL FONDO PLANO 18 ONZAS /300 ml
ENTREGA NACIONAL </t>
  </si>
  <si>
    <t>BOLSAS ESTERILES,CIERRE HERMETICO 1 LITRO FONDO CUADRADO O BAJE FIJA  "NASCO</t>
  </si>
  <si>
    <t xml:space="preserve"> ROLLO CINTA PARA EMBALAJE .
</t>
  </si>
  <si>
    <t xml:space="preserve">MARCADOR DE TINTA INDELEBRE TIPO SHARPIE.
</t>
  </si>
  <si>
    <t>ALCOHOL ANTISEPTICO</t>
  </si>
  <si>
    <t>PAPEL KRAFT DE 24" X ROLLO. 
NACIONAL</t>
  </si>
  <si>
    <t xml:space="preserve">TIJERAS PARA CORTE DE HUESO
</t>
  </si>
  <si>
    <t xml:space="preserve">PINZAS SIN GARRA ACERO INOXIDABLE 14CM.
</t>
  </si>
  <si>
    <t xml:space="preserve">TIJERAS  ACERO INOXIDABLE 14CM PUNTA ROMA ROMA.
</t>
  </si>
  <si>
    <t xml:space="preserve">MECHERO DE ALCOHOL
</t>
  </si>
  <si>
    <t>BRICKET</t>
  </si>
  <si>
    <t>GEL ANTIBACTERIAL, GLICERINADO, ALCOHOL GEL AL 65% SIN ENJUAGUE</t>
  </si>
  <si>
    <t>Buffered peptone water 500 Gr</t>
  </si>
  <si>
    <t xml:space="preserve">BOLSA NASCO STAND UP WHITE WRITE ON STRIP ESTÉRIL FONDO PLANO 500 ml
ENTREGA NACIONAL </t>
  </si>
  <si>
    <t xml:space="preserve">PRESENTACIÓN </t>
  </si>
  <si>
    <t xml:space="preserve">UNIDAD </t>
  </si>
  <si>
    <t>CAJA POR 100 UNIDADES</t>
  </si>
  <si>
    <t>CAJA X 50 UNIDADES</t>
  </si>
  <si>
    <t xml:space="preserve">cajas 10 x 700 ml </t>
  </si>
  <si>
    <t>unidad</t>
  </si>
  <si>
    <t>CODIGO MATERIAL</t>
  </si>
  <si>
    <t>T-0001</t>
  </si>
  <si>
    <t>T-0002</t>
  </si>
  <si>
    <t>T-0003</t>
  </si>
  <si>
    <t>T-0004</t>
  </si>
  <si>
    <t>T-0005</t>
  </si>
  <si>
    <t>T-0006</t>
  </si>
  <si>
    <t>T-0007</t>
  </si>
  <si>
    <t>T-0008</t>
  </si>
  <si>
    <t>T-0009</t>
  </si>
  <si>
    <t>T-0010</t>
  </si>
  <si>
    <t>T-0011</t>
  </si>
  <si>
    <t>T-0012</t>
  </si>
  <si>
    <t>T-0013</t>
  </si>
  <si>
    <t>T-0014</t>
  </si>
  <si>
    <t>T-0015</t>
  </si>
  <si>
    <t>T-0016</t>
  </si>
  <si>
    <t>T-0017</t>
  </si>
  <si>
    <t>T-0018</t>
  </si>
  <si>
    <t>T-0019</t>
  </si>
  <si>
    <t>T-0020</t>
  </si>
  <si>
    <t>T-0021</t>
  </si>
  <si>
    <t>T-0022</t>
  </si>
  <si>
    <t>T-0023</t>
  </si>
  <si>
    <t>T-0024</t>
  </si>
  <si>
    <t>T-0025</t>
  </si>
  <si>
    <t>T-0026</t>
  </si>
  <si>
    <r>
      <rPr>
        <b/>
        <sz val="10"/>
        <color rgb="FFFF0000"/>
        <rFont val="Calibri"/>
        <family val="2"/>
      </rPr>
      <t xml:space="preserve"> CAVAS DE 7 LITROS POLIOURETANO EXPANDIDO. 
</t>
    </r>
    <r>
      <rPr>
        <b/>
        <sz val="10"/>
        <color rgb="FF000000"/>
        <rFont val="Calibri"/>
        <family val="2"/>
      </rPr>
      <t>ENTREGA REGIONAL</t>
    </r>
  </si>
  <si>
    <r>
      <rPr>
        <b/>
        <sz val="10"/>
        <color rgb="FFFF0000"/>
        <rFont val="Calibri"/>
        <family val="2"/>
      </rPr>
      <t xml:space="preserve"> CAVAS DE 10 LITROS POLIOURETANO EXPANDIDO. 
</t>
    </r>
    <r>
      <rPr>
        <b/>
        <sz val="10"/>
        <color rgb="FF000000"/>
        <rFont val="Calibri"/>
        <family val="2"/>
      </rPr>
      <t>ENTREGA NACIONAL</t>
    </r>
  </si>
  <si>
    <r>
      <rPr>
        <b/>
        <sz val="10"/>
        <color rgb="FFFF0000"/>
        <rFont val="Calibri"/>
        <family val="2"/>
      </rPr>
      <t xml:space="preserve">GUANTES ESTERILES DESECHABLES  DE NITRILO
50% TALLA M
50% TALLA L
</t>
    </r>
    <r>
      <rPr>
        <b/>
        <sz val="10"/>
        <color rgb="FF000000"/>
        <rFont val="Calibri"/>
        <family val="2"/>
      </rPr>
      <t>ENTREGA REGIONAL</t>
    </r>
  </si>
  <si>
    <r>
      <rPr>
        <b/>
        <sz val="10"/>
        <color rgb="FFFF0000"/>
        <rFont val="Calibri"/>
        <family val="2"/>
      </rPr>
      <t xml:space="preserve">GEL REFRIGERANTE POR 500 GRAMOS CADA UNO.
</t>
    </r>
    <r>
      <rPr>
        <b/>
        <sz val="10"/>
        <color rgb="FF000000"/>
        <rFont val="Calibri"/>
        <family val="2"/>
      </rPr>
      <t>ENTREGA REGIONAL</t>
    </r>
  </si>
  <si>
    <r>
      <rPr>
        <b/>
        <sz val="10"/>
        <color rgb="FFFF0000"/>
        <rFont val="Calibri"/>
        <family val="2"/>
      </rPr>
      <t xml:space="preserve">OVEROL DESACHABLE (INCLUYE GORRO, POLAINAS Y TAPABOCAS).
</t>
    </r>
    <r>
      <rPr>
        <b/>
        <sz val="10"/>
        <color rgb="FF000000"/>
        <rFont val="Calibri"/>
        <family val="2"/>
      </rPr>
      <t>ENTREGA REGIONAL</t>
    </r>
  </si>
  <si>
    <r>
      <rPr>
        <b/>
        <sz val="10"/>
        <color rgb="FFFF0000"/>
        <rFont val="Calibri"/>
        <family val="2"/>
      </rPr>
      <t xml:space="preserve">HISOPO DE DACRON ESTERIL MANGO PLASTICO EMPAQUE INDIVIDUAL. 
</t>
    </r>
    <r>
      <rPr>
        <b/>
        <sz val="10"/>
        <color rgb="FF000000"/>
        <rFont val="Calibri"/>
        <family val="2"/>
      </rPr>
      <t>ENTREGA REGIONAL</t>
    </r>
  </si>
  <si>
    <r>
      <rPr>
        <b/>
        <sz val="10"/>
        <color rgb="FFFF0000"/>
        <rFont val="Calibri"/>
        <family val="2"/>
      </rPr>
      <t xml:space="preserve">HISOPOS DE NYLON FLOCADO
</t>
    </r>
    <r>
      <rPr>
        <b/>
        <sz val="10"/>
        <color rgb="FF000000"/>
        <rFont val="Calibri"/>
        <family val="2"/>
      </rPr>
      <t xml:space="preserve">ENTREGA NACIONAL </t>
    </r>
  </si>
  <si>
    <r>
      <rPr>
        <b/>
        <sz val="10"/>
        <color rgb="FFFF0000"/>
        <rFont val="Calibri"/>
        <family val="2"/>
      </rPr>
      <t xml:space="preserve">MEDIO DE TRANSPORTE VIRAL TERMOESTABLE
</t>
    </r>
    <r>
      <rPr>
        <b/>
        <sz val="10"/>
        <color rgb="FF000000"/>
        <rFont val="Calibri"/>
        <family val="2"/>
      </rPr>
      <t>ENTREGA NACIONAL</t>
    </r>
  </si>
  <si>
    <r>
      <rPr>
        <b/>
        <sz val="10"/>
        <color rgb="FFFF0000"/>
        <rFont val="Calibri"/>
        <family val="2"/>
      </rPr>
      <t xml:space="preserve"> TUBO TAPA ROSCA GRADUADO TIPO FALCON X 50 ML.
</t>
    </r>
    <r>
      <rPr>
        <b/>
        <sz val="10"/>
        <color rgb="FF000000"/>
        <rFont val="Calibri"/>
        <family val="2"/>
      </rPr>
      <t>ENTREGA NACIONAL</t>
    </r>
  </si>
  <si>
    <r>
      <rPr>
        <b/>
        <sz val="10"/>
        <color rgb="FFFF0000"/>
        <rFont val="Calibri"/>
        <family val="2"/>
      </rPr>
      <t xml:space="preserve">BOLSA NASCO STAND UP WHITE WRITE ON STRIP FONDO PLANO 7 ONZAS.
</t>
    </r>
    <r>
      <rPr>
        <b/>
        <sz val="10"/>
        <color rgb="FF000000"/>
        <rFont val="Calibri"/>
        <family val="2"/>
      </rPr>
      <t xml:space="preserve">ENTREGA REGIONAL </t>
    </r>
  </si>
  <si>
    <r>
      <rPr>
        <b/>
        <sz val="10"/>
        <color rgb="FFFF0000"/>
        <rFont val="Calibri"/>
        <family val="2"/>
        <scheme val="minor"/>
      </rPr>
      <t xml:space="preserve">JERINGAS 3 MLS
</t>
    </r>
    <r>
      <rPr>
        <b/>
        <sz val="10"/>
        <color rgb="FF000000"/>
        <rFont val="Calibri"/>
        <family val="2"/>
        <scheme val="minor"/>
      </rPr>
      <t>ENTREGA REGIONAL</t>
    </r>
  </si>
  <si>
    <r>
      <rPr>
        <b/>
        <sz val="10"/>
        <color rgb="FFFF0000"/>
        <rFont val="Calibri"/>
        <family val="2"/>
        <scheme val="minor"/>
      </rPr>
      <t xml:space="preserve">TUBO TAPA ROJA 
</t>
    </r>
    <r>
      <rPr>
        <b/>
        <sz val="10"/>
        <color rgb="FF000000"/>
        <rFont val="Calibri"/>
        <family val="2"/>
        <scheme val="minor"/>
      </rPr>
      <t>ENTREGA REGIONAL</t>
    </r>
  </si>
  <si>
    <r>
      <rPr>
        <b/>
        <sz val="10"/>
        <color rgb="FFFF0000"/>
        <rFont val="Calibri"/>
        <family val="2"/>
        <scheme val="minor"/>
      </rPr>
      <t xml:space="preserve">BOLSA NASCO STAND UP WHITE WRITE ON STRIP ESTÉRIL FONDO PLANO 18 ONZAS /300 ml
</t>
    </r>
    <r>
      <rPr>
        <b/>
        <sz val="10"/>
        <color rgb="FF000000"/>
        <rFont val="Calibri"/>
        <family val="2"/>
        <scheme val="minor"/>
      </rPr>
      <t xml:space="preserve">ENTREGA NACIONAL </t>
    </r>
  </si>
  <si>
    <r>
      <rPr>
        <b/>
        <sz val="10"/>
        <color rgb="FFFF0000"/>
        <rFont val="Calibri"/>
        <family val="2"/>
        <scheme val="minor"/>
      </rPr>
      <t xml:space="preserve">BOLSAS ESTERILES,CIERRE HERMETICO 1 LITRO FONDO CUADRADO O BAJE FIJA  "NASCO
</t>
    </r>
    <r>
      <rPr>
        <b/>
        <sz val="10"/>
        <color rgb="FF000000"/>
        <rFont val="Calibri"/>
        <family val="2"/>
        <scheme val="minor"/>
      </rPr>
      <t xml:space="preserve">ENTREGA NACIONAL </t>
    </r>
  </si>
  <si>
    <r>
      <rPr>
        <b/>
        <sz val="10"/>
        <color rgb="FFFF0000"/>
        <rFont val="Calibri"/>
        <family val="2"/>
        <scheme val="minor"/>
      </rPr>
      <t xml:space="preserve"> ROLLO CINTA PARA EMBALAJE .
</t>
    </r>
    <r>
      <rPr>
        <b/>
        <sz val="10"/>
        <color rgb="FF000000"/>
        <rFont val="Calibri"/>
        <family val="2"/>
        <scheme val="minor"/>
      </rPr>
      <t xml:space="preserve">ENTREGA NACIONAL 
</t>
    </r>
  </si>
  <si>
    <r>
      <rPr>
        <b/>
        <sz val="10"/>
        <color rgb="FFFF0000"/>
        <rFont val="Calibri"/>
        <family val="2"/>
        <scheme val="minor"/>
      </rPr>
      <t xml:space="preserve">MARCADOR DE TINTA INDELEBRE TIPO SHARPIE.
</t>
    </r>
    <r>
      <rPr>
        <b/>
        <sz val="10"/>
        <color rgb="FF000000"/>
        <rFont val="Calibri"/>
        <family val="2"/>
        <scheme val="minor"/>
      </rPr>
      <t xml:space="preserve">ENTREGA NACIONAL </t>
    </r>
  </si>
  <si>
    <r>
      <rPr>
        <b/>
        <sz val="10"/>
        <color rgb="FFFF0000"/>
        <rFont val="Calibri"/>
        <family val="2"/>
        <scheme val="minor"/>
      </rPr>
      <t xml:space="preserve">ALCOHOL ANTISEPTICO
</t>
    </r>
    <r>
      <rPr>
        <b/>
        <sz val="10"/>
        <color rgb="FF000000"/>
        <rFont val="Calibri"/>
        <family val="2"/>
        <scheme val="minor"/>
      </rPr>
      <t xml:space="preserve">ENTREGA NACIONAL </t>
    </r>
  </si>
  <si>
    <r>
      <rPr>
        <b/>
        <sz val="10"/>
        <color rgb="FFFF0000"/>
        <rFont val="Calibri"/>
        <family val="2"/>
        <scheme val="minor"/>
      </rPr>
      <t xml:space="preserve">PAPEL KRAFT DE 24" X ROLLO. 
</t>
    </r>
    <r>
      <rPr>
        <b/>
        <sz val="10"/>
        <color rgb="FF000000"/>
        <rFont val="Calibri"/>
        <family val="2"/>
        <scheme val="minor"/>
      </rPr>
      <t xml:space="preserve">ENTREGA NACIONAL </t>
    </r>
  </si>
  <si>
    <r>
      <rPr>
        <b/>
        <sz val="10"/>
        <color rgb="FFFF0000"/>
        <rFont val="Calibri"/>
        <family val="2"/>
        <scheme val="minor"/>
      </rPr>
      <t xml:space="preserve">PINZAS SIN GARRA ACERO INOXIDABLE 14CM.
</t>
    </r>
    <r>
      <rPr>
        <b/>
        <sz val="10"/>
        <color rgb="FF000000"/>
        <rFont val="Calibri"/>
        <family val="2"/>
        <scheme val="minor"/>
      </rPr>
      <t xml:space="preserve">ENTREGA NACIONAL 
</t>
    </r>
  </si>
  <si>
    <r>
      <rPr>
        <b/>
        <sz val="10"/>
        <color rgb="FFFF0000"/>
        <rFont val="Calibri"/>
        <family val="2"/>
        <scheme val="minor"/>
      </rPr>
      <t xml:space="preserve">TIJERAS  ACERO INOXIDABLE 14CM PUNTA ROMA ROMA.
</t>
    </r>
    <r>
      <rPr>
        <b/>
        <sz val="10"/>
        <color rgb="FF000000"/>
        <rFont val="Calibri"/>
        <family val="2"/>
        <scheme val="minor"/>
      </rPr>
      <t xml:space="preserve">ENTREGA NACIONAL </t>
    </r>
  </si>
  <si>
    <r>
      <rPr>
        <b/>
        <sz val="10"/>
        <color rgb="FFFF0000"/>
        <rFont val="Calibri"/>
        <family val="2"/>
        <scheme val="minor"/>
      </rPr>
      <t xml:space="preserve">MECHERO DE ALCOHOL
</t>
    </r>
    <r>
      <rPr>
        <b/>
        <sz val="10"/>
        <color rgb="FF000000"/>
        <rFont val="Calibri"/>
        <family val="2"/>
        <scheme val="minor"/>
      </rPr>
      <t xml:space="preserve">ENTREGA NACIONAL 
</t>
    </r>
  </si>
  <si>
    <r>
      <rPr>
        <b/>
        <sz val="10"/>
        <color rgb="FFFF0000"/>
        <rFont val="Calibri"/>
        <family val="2"/>
        <scheme val="minor"/>
      </rPr>
      <t xml:space="preserve">BRICKET
</t>
    </r>
    <r>
      <rPr>
        <b/>
        <sz val="10"/>
        <color rgb="FF000000"/>
        <rFont val="Calibri"/>
        <family val="2"/>
        <scheme val="minor"/>
      </rPr>
      <t xml:space="preserve">ENTREGA NACIONAL </t>
    </r>
  </si>
  <si>
    <r>
      <rPr>
        <b/>
        <sz val="10"/>
        <color rgb="FFFF0000"/>
        <rFont val="Calibri"/>
        <family val="2"/>
        <scheme val="minor"/>
      </rPr>
      <t xml:space="preserve">GEL ANTIBACTERIAL, GLICERINADO, ALCOHOL GEL AL 65% SIN ENJUAGUE
</t>
    </r>
    <r>
      <rPr>
        <b/>
        <sz val="10"/>
        <color rgb="FF000000"/>
        <rFont val="Calibri"/>
        <family val="2"/>
        <scheme val="minor"/>
      </rPr>
      <t xml:space="preserve">ENTREGA NACIONAL </t>
    </r>
  </si>
  <si>
    <r>
      <rPr>
        <b/>
        <sz val="9"/>
        <color rgb="FFFF0000"/>
        <rFont val="Calibri"/>
        <family val="2"/>
        <scheme val="minor"/>
      </rPr>
      <t xml:space="preserve">Buffered peptone water 500 gr
</t>
    </r>
    <r>
      <rPr>
        <b/>
        <sz val="9"/>
        <color rgb="FF000000"/>
        <rFont val="Calibri"/>
        <family val="2"/>
        <scheme val="minor"/>
      </rPr>
      <t xml:space="preserve">ENTREGA NACIONAL </t>
    </r>
  </si>
  <si>
    <r>
      <rPr>
        <b/>
        <sz val="9"/>
        <color rgb="FFFF0000"/>
        <rFont val="Calibri"/>
        <family val="2"/>
        <scheme val="minor"/>
      </rPr>
      <t xml:space="preserve">BOLSA NASCO STAND UP WHITE WRITE ON STRIP ESTÉRIL FONDO PLANO 500 ml
</t>
    </r>
    <r>
      <rPr>
        <b/>
        <sz val="9"/>
        <color rgb="FF000000"/>
        <rFont val="Calibri"/>
        <family val="2"/>
        <scheme val="minor"/>
      </rPr>
      <t xml:space="preserve">ENTREGA NACIONAL </t>
    </r>
  </si>
  <si>
    <t>TOTAL NECESIDADES VEA</t>
  </si>
  <si>
    <t>ENTREGA BOGOTA % adicional 2% Aprox. EVENTUALIDAD</t>
  </si>
  <si>
    <t>TOTAL PEDIDO PROVEEDOR</t>
  </si>
  <si>
    <t>Proyecto Vigilancia Nal IA-NC (1)</t>
  </si>
  <si>
    <t>Proyecto influenza exclusivo brotes IA (2)</t>
  </si>
  <si>
    <t>Proyecto Zonas Silvestre IA (3)</t>
  </si>
  <si>
    <t>Proyecto VEA SG PI (4)</t>
  </si>
  <si>
    <t>Procentaje eventualidad</t>
  </si>
  <si>
    <t>Validación</t>
  </si>
  <si>
    <r>
      <t xml:space="preserve">TIJERAS PARA CORTE DE HUESO Marca tramontina
</t>
    </r>
    <r>
      <rPr>
        <b/>
        <sz val="10"/>
        <color rgb="FF000000"/>
        <rFont val="Calibri"/>
        <family val="2"/>
        <scheme val="minor"/>
      </rPr>
      <t xml:space="preserve">ENTREGA NACIONAL </t>
    </r>
  </si>
  <si>
    <t>Engorde</t>
  </si>
  <si>
    <t xml:space="preserve">AMAZONAS </t>
  </si>
  <si>
    <t xml:space="preserve">ANTIOQUIA </t>
  </si>
  <si>
    <t xml:space="preserve">ARAUCA </t>
  </si>
  <si>
    <t xml:space="preserve">ATLÁNTICO </t>
  </si>
  <si>
    <t xml:space="preserve">BOLÍVAR </t>
  </si>
  <si>
    <t xml:space="preserve">BOYACÁ </t>
  </si>
  <si>
    <t>CAQUETÁ</t>
  </si>
  <si>
    <t xml:space="preserve">CESAR </t>
  </si>
  <si>
    <t>CHOCÓ</t>
  </si>
  <si>
    <t xml:space="preserve">CÓRDOBA </t>
  </si>
  <si>
    <t xml:space="preserve">GUAINIA </t>
  </si>
  <si>
    <t xml:space="preserve">LA GUAJIRA </t>
  </si>
  <si>
    <t xml:space="preserve">NARIÑO </t>
  </si>
  <si>
    <t xml:space="preserve">NORTE DE SANTANDER </t>
  </si>
  <si>
    <t xml:space="preserve">PUTUMAYO </t>
  </si>
  <si>
    <t>QUINDÍO</t>
  </si>
  <si>
    <t>Tota</t>
  </si>
  <si>
    <t>Laguna de Tota</t>
  </si>
  <si>
    <t>Campoalegre</t>
  </si>
  <si>
    <t>Embalse de Betania</t>
  </si>
  <si>
    <r>
      <t xml:space="preserve"> CAVAS DE 20 LITROS POLIOURETANO EXPANDIDO. 
</t>
    </r>
    <r>
      <rPr>
        <b/>
        <sz val="10"/>
        <color rgb="FF000000"/>
        <rFont val="Calibri"/>
        <family val="2"/>
      </rPr>
      <t>ENTREGA NACIONAL</t>
    </r>
  </si>
  <si>
    <t>T-0027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</si>
</sst>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2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theme="9"/>
      <name val="Calibri"/>
      <family val="2"/>
      <scheme val="minor"/>
    </font>
    <font>
      <b/>
      <sz val="10"/>
      <color rgb="FFFF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9"/>
      <color rgb="FFFF0000"/>
      <name val="Calibri"/>
      <family val="2"/>
    </font>
    <font>
      <b/>
      <sz val="10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FF0000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CDDBA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3" borderId="0" applyNumberFormat="0" applyBorder="0" applyAlignment="0" applyProtection="0"/>
    <xf numFmtId="44" fontId="2" fillId="0" borderId="0" applyFont="0" applyFill="0" applyBorder="0" applyAlignment="0" applyProtection="0"/>
  </cellStyleXfs>
  <cellXfs count="145">
    <xf numFmtId="0" fontId="0" fillId="0" borderId="0" xfId="0"/>
    <xf numFmtId="0" fontId="0" fillId="0" borderId="2" xfId="0" applyBorder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2" xfId="0" applyFont="1" applyBorder="1"/>
    <xf numFmtId="0" fontId="3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11" borderId="2" xfId="0" applyFont="1" applyFill="1" applyBorder="1" applyAlignment="1">
      <alignment horizontal="center" vertical="center" wrapText="1"/>
    </xf>
    <xf numFmtId="0" fontId="3" fillId="11" borderId="2" xfId="0" applyFont="1" applyFill="1" applyBorder="1"/>
    <xf numFmtId="0" fontId="9" fillId="11" borderId="2" xfId="1" applyFont="1" applyFill="1" applyBorder="1" applyAlignment="1">
      <alignment horizontal="center" vertical="center" wrapText="1"/>
    </xf>
    <xf numFmtId="0" fontId="3" fillId="11" borderId="0" xfId="0" applyFont="1" applyFill="1"/>
    <xf numFmtId="1" fontId="9" fillId="2" borderId="1" xfId="1" applyNumberFormat="1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center" wrapText="1"/>
    </xf>
    <xf numFmtId="0" fontId="4" fillId="10" borderId="2" xfId="0" applyFont="1" applyFill="1" applyBorder="1" applyAlignment="1">
      <alignment horizontal="left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9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3" fontId="3" fillId="9" borderId="0" xfId="0" applyNumberFormat="1" applyFont="1" applyFill="1"/>
    <xf numFmtId="3" fontId="4" fillId="9" borderId="6" xfId="0" applyNumberFormat="1" applyFont="1" applyFill="1" applyBorder="1" applyAlignment="1">
      <alignment horizontal="center" vertical="center" wrapText="1"/>
    </xf>
    <xf numFmtId="3" fontId="9" fillId="9" borderId="1" xfId="1" applyNumberFormat="1" applyFont="1" applyFill="1" applyBorder="1" applyAlignment="1">
      <alignment horizontal="center" vertical="center" wrapText="1"/>
    </xf>
    <xf numFmtId="3" fontId="3" fillId="9" borderId="7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11" borderId="2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center" vertical="center"/>
    </xf>
    <xf numFmtId="4" fontId="9" fillId="11" borderId="2" xfId="1" applyNumberFormat="1" applyFont="1" applyFill="1" applyBorder="1" applyAlignment="1">
      <alignment horizontal="center" vertical="center" wrapText="1"/>
    </xf>
    <xf numFmtId="4" fontId="3" fillId="0" borderId="0" xfId="0" applyNumberFormat="1" applyFont="1"/>
    <xf numFmtId="4" fontId="5" fillId="0" borderId="2" xfId="0" applyNumberFormat="1" applyFont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7" fillId="9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/>
    <xf numFmtId="3" fontId="3" fillId="12" borderId="0" xfId="0" applyNumberFormat="1" applyFont="1" applyFill="1"/>
    <xf numFmtId="4" fontId="3" fillId="12" borderId="0" xfId="0" applyNumberFormat="1" applyFont="1" applyFill="1"/>
    <xf numFmtId="3" fontId="3" fillId="13" borderId="0" xfId="0" applyNumberFormat="1" applyFont="1" applyFill="1"/>
    <xf numFmtId="4" fontId="5" fillId="13" borderId="0" xfId="0" applyNumberFormat="1" applyFont="1" applyFill="1"/>
    <xf numFmtId="3" fontId="8" fillId="14" borderId="0" xfId="0" applyNumberFormat="1" applyFont="1" applyFill="1"/>
    <xf numFmtId="0" fontId="10" fillId="0" borderId="9" xfId="0" applyFont="1" applyBorder="1" applyAlignment="1">
      <alignment horizontal="center" vertical="center" wrapText="1"/>
    </xf>
    <xf numFmtId="0" fontId="0" fillId="9" borderId="2" xfId="0" applyFill="1" applyBorder="1"/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0" fillId="9" borderId="0" xfId="0" applyFill="1"/>
    <xf numFmtId="0" fontId="0" fillId="0" borderId="10" xfId="0" applyBorder="1"/>
    <xf numFmtId="0" fontId="0" fillId="0" borderId="11" xfId="0" applyBorder="1"/>
    <xf numFmtId="164" fontId="0" fillId="0" borderId="2" xfId="2" applyNumberFormat="1" applyFont="1" applyBorder="1"/>
    <xf numFmtId="6" fontId="0" fillId="0" borderId="2" xfId="0" applyNumberFormat="1" applyBorder="1"/>
    <xf numFmtId="164" fontId="0" fillId="9" borderId="0" xfId="0" applyNumberFormat="1" applyFill="1"/>
    <xf numFmtId="6" fontId="0" fillId="0" borderId="0" xfId="0" applyNumberFormat="1"/>
    <xf numFmtId="0" fontId="13" fillId="0" borderId="2" xfId="0" applyFont="1" applyBorder="1"/>
    <xf numFmtId="0" fontId="3" fillId="8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/>
    </xf>
    <xf numFmtId="0" fontId="9" fillId="8" borderId="2" xfId="1" applyFont="1" applyFill="1" applyBorder="1" applyAlignment="1">
      <alignment horizontal="center" vertical="center" wrapText="1"/>
    </xf>
    <xf numFmtId="0" fontId="3" fillId="8" borderId="2" xfId="0" applyFont="1" applyFill="1" applyBorder="1"/>
    <xf numFmtId="4" fontId="7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14" fillId="9" borderId="2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164" fontId="0" fillId="0" borderId="0" xfId="2" applyNumberFormat="1" applyFont="1"/>
    <xf numFmtId="4" fontId="5" fillId="8" borderId="2" xfId="0" applyNumberFormat="1" applyFont="1" applyFill="1" applyBorder="1"/>
    <xf numFmtId="0" fontId="16" fillId="8" borderId="2" xfId="0" applyFont="1" applyFill="1" applyBorder="1"/>
    <xf numFmtId="0" fontId="4" fillId="15" borderId="2" xfId="0" applyFont="1" applyFill="1" applyBorder="1" applyAlignment="1">
      <alignment horizontal="center" vertical="center" wrapText="1"/>
    </xf>
    <xf numFmtId="0" fontId="3" fillId="15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8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4" fontId="17" fillId="9" borderId="2" xfId="0" applyNumberFormat="1" applyFont="1" applyFill="1" applyBorder="1" applyAlignment="1">
      <alignment horizontal="center" vertical="center" wrapText="1"/>
    </xf>
    <xf numFmtId="0" fontId="19" fillId="8" borderId="2" xfId="0" applyFont="1" applyFill="1" applyBorder="1" applyAlignment="1">
      <alignment horizontal="center" vertical="center" wrapText="1"/>
    </xf>
    <xf numFmtId="4" fontId="5" fillId="8" borderId="13" xfId="0" applyNumberFormat="1" applyFont="1" applyFill="1" applyBorder="1"/>
    <xf numFmtId="4" fontId="5" fillId="8" borderId="8" xfId="0" applyNumberFormat="1" applyFont="1" applyFill="1" applyBorder="1"/>
    <xf numFmtId="0" fontId="15" fillId="9" borderId="13" xfId="0" applyFont="1" applyFill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0" fontId="20" fillId="9" borderId="2" xfId="0" applyFont="1" applyFill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1" fontId="3" fillId="4" borderId="2" xfId="0" applyNumberFormat="1" applyFont="1" applyFill="1" applyBorder="1"/>
    <xf numFmtId="1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4" fontId="7" fillId="0" borderId="8" xfId="0" applyNumberFormat="1" applyFont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0" fontId="0" fillId="0" borderId="13" xfId="0" applyBorder="1"/>
    <xf numFmtId="0" fontId="3" fillId="8" borderId="2" xfId="0" applyFont="1" applyFill="1" applyBorder="1" applyAlignment="1">
      <alignment wrapText="1"/>
    </xf>
    <xf numFmtId="4" fontId="19" fillId="8" borderId="2" xfId="0" applyNumberFormat="1" applyFont="1" applyFill="1" applyBorder="1"/>
    <xf numFmtId="4" fontId="3" fillId="12" borderId="13" xfId="0" applyNumberFormat="1" applyFont="1" applyFill="1" applyBorder="1"/>
    <xf numFmtId="4" fontId="5" fillId="8" borderId="15" xfId="0" applyNumberFormat="1" applyFont="1" applyFill="1" applyBorder="1"/>
    <xf numFmtId="4" fontId="5" fillId="0" borderId="5" xfId="0" applyNumberFormat="1" applyFont="1" applyBorder="1" applyAlignment="1">
      <alignment horizontal="center" vertical="center" wrapText="1"/>
    </xf>
    <xf numFmtId="4" fontId="3" fillId="9" borderId="0" xfId="0" applyNumberFormat="1" applyFont="1" applyFill="1"/>
    <xf numFmtId="3" fontId="5" fillId="8" borderId="2" xfId="0" applyNumberFormat="1" applyFont="1" applyFill="1" applyBorder="1"/>
    <xf numFmtId="3" fontId="9" fillId="11" borderId="2" xfId="1" applyNumberFormat="1" applyFont="1" applyFill="1" applyBorder="1" applyAlignment="1">
      <alignment horizontal="center" vertical="center" wrapText="1"/>
    </xf>
    <xf numFmtId="4" fontId="7" fillId="9" borderId="5" xfId="0" applyNumberFormat="1" applyFont="1" applyFill="1" applyBorder="1" applyAlignment="1">
      <alignment horizontal="center" vertical="center" wrapText="1"/>
    </xf>
    <xf numFmtId="4" fontId="7" fillId="9" borderId="14" xfId="0" applyNumberFormat="1" applyFont="1" applyFill="1" applyBorder="1" applyAlignment="1">
      <alignment horizontal="center" vertical="center" wrapText="1"/>
    </xf>
    <xf numFmtId="0" fontId="15" fillId="9" borderId="15" xfId="0" applyFont="1" applyFill="1" applyBorder="1" applyAlignment="1">
      <alignment horizontal="center" vertical="center" wrapText="1"/>
    </xf>
    <xf numFmtId="4" fontId="23" fillId="0" borderId="2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1" fontId="3" fillId="0" borderId="2" xfId="0" applyNumberFormat="1" applyFont="1" applyBorder="1"/>
    <xf numFmtId="1" fontId="3" fillId="11" borderId="2" xfId="0" applyNumberFormat="1" applyFont="1" applyFill="1" applyBorder="1"/>
    <xf numFmtId="3" fontId="5" fillId="0" borderId="0" xfId="0" applyNumberFormat="1" applyFont="1"/>
    <xf numFmtId="0" fontId="4" fillId="15" borderId="8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" fontId="3" fillId="0" borderId="0" xfId="0" applyNumberFormat="1" applyFont="1"/>
    <xf numFmtId="4" fontId="3" fillId="11" borderId="0" xfId="0" applyNumberFormat="1" applyFont="1" applyFill="1"/>
  </cellXfs>
  <cellStyles count="3">
    <cellStyle name="Bueno" xfId="1" builtinId="26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aren Julyed Rubio Ávila" id="{E2EEEB56-E1FC-4F05-B984-4249BCA9029F}" userId="S::digitador.tecnico@fenavi.org::7ab915f0-3308-4ba4-99a8-a70908a3ea85" providerId="AD"/>
  <person displayName="Hader Díaz Salazar" id="{B05ADEB3-715C-4BE1-9B52-8719B2AEA892}" userId="S::coordinador.sanitario@fenavi.org::17941769-c6f4-4dc1-baaf-98a0cab4b55c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" dT="2025-04-24T19:24:38.79" personId="{B05ADEB3-715C-4BE1-9B52-8719B2AEA892}" id="{7C5E57E2-67D9-4592-B424-F78D9A1A30B4}">
    <text>Se aumenta una granja de engorde en Amazonas con el objetivo de realizar cálculos, toda vez que en la distribución enviada se remiten 278 de engorde y no 279 (como indica el Modelo de Muestreo)</text>
  </threadedComment>
  <threadedComment ref="J1" dT="2025-04-24T20:06:45.21" personId="{E2EEEB56-E1FC-4F05-B984-4249BCA9029F}" id="{9049B392-6C82-42BC-A02D-74C4EC58D85C}">
    <text>Falta la distribución de NO CONV. para ENC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25388-9AB5-4370-B43E-D7E8A38A422B}">
  <sheetPr>
    <tabColor rgb="FF92D050"/>
  </sheetPr>
  <dimension ref="B2:C34"/>
  <sheetViews>
    <sheetView topLeftCell="A10" workbookViewId="0">
      <selection activeCell="B2" sqref="B2:C34"/>
    </sheetView>
  </sheetViews>
  <sheetFormatPr baseColWidth="10" defaultRowHeight="15" x14ac:dyDescent="0.25"/>
  <cols>
    <col min="2" max="2" width="21.7109375" bestFit="1" customWidth="1"/>
  </cols>
  <sheetData>
    <row r="2" spans="2:3" x14ac:dyDescent="0.25">
      <c r="B2" t="s">
        <v>0</v>
      </c>
      <c r="C2" t="s">
        <v>370</v>
      </c>
    </row>
    <row r="3" spans="2:3" x14ac:dyDescent="0.25">
      <c r="B3" t="s">
        <v>371</v>
      </c>
      <c r="C3">
        <v>3</v>
      </c>
    </row>
    <row r="4" spans="2:3" x14ac:dyDescent="0.25">
      <c r="B4" t="s">
        <v>372</v>
      </c>
      <c r="C4">
        <v>13</v>
      </c>
    </row>
    <row r="5" spans="2:3" x14ac:dyDescent="0.25">
      <c r="B5" t="s">
        <v>373</v>
      </c>
      <c r="C5">
        <v>3</v>
      </c>
    </row>
    <row r="6" spans="2:3" x14ac:dyDescent="0.25">
      <c r="B6" t="s">
        <v>374</v>
      </c>
      <c r="C6">
        <v>6</v>
      </c>
    </row>
    <row r="7" spans="2:3" x14ac:dyDescent="0.25">
      <c r="B7" t="s">
        <v>375</v>
      </c>
      <c r="C7">
        <v>2</v>
      </c>
    </row>
    <row r="8" spans="2:3" x14ac:dyDescent="0.25">
      <c r="B8" t="s">
        <v>376</v>
      </c>
      <c r="C8">
        <v>9</v>
      </c>
    </row>
    <row r="9" spans="2:3" x14ac:dyDescent="0.25">
      <c r="B9" t="s">
        <v>44</v>
      </c>
      <c r="C9">
        <v>3</v>
      </c>
    </row>
    <row r="10" spans="2:3" x14ac:dyDescent="0.25">
      <c r="B10" t="s">
        <v>377</v>
      </c>
    </row>
    <row r="11" spans="2:3" x14ac:dyDescent="0.25">
      <c r="B11" t="s">
        <v>46</v>
      </c>
      <c r="C11">
        <v>1</v>
      </c>
    </row>
    <row r="12" spans="2:3" x14ac:dyDescent="0.25">
      <c r="B12" t="s">
        <v>47</v>
      </c>
      <c r="C12">
        <v>18</v>
      </c>
    </row>
    <row r="13" spans="2:3" x14ac:dyDescent="0.25">
      <c r="B13" t="s">
        <v>378</v>
      </c>
      <c r="C13">
        <v>2</v>
      </c>
    </row>
    <row r="14" spans="2:3" x14ac:dyDescent="0.25">
      <c r="B14" t="s">
        <v>379</v>
      </c>
      <c r="C14">
        <v>6</v>
      </c>
    </row>
    <row r="15" spans="2:3" x14ac:dyDescent="0.25">
      <c r="B15" t="s">
        <v>380</v>
      </c>
      <c r="C15">
        <v>3</v>
      </c>
    </row>
    <row r="16" spans="2:3" x14ac:dyDescent="0.25">
      <c r="B16" t="s">
        <v>51</v>
      </c>
      <c r="C16">
        <v>70</v>
      </c>
    </row>
    <row r="17" spans="2:3" x14ac:dyDescent="0.25">
      <c r="B17" t="s">
        <v>381</v>
      </c>
      <c r="C17">
        <v>1</v>
      </c>
    </row>
    <row r="18" spans="2:3" x14ac:dyDescent="0.25">
      <c r="B18" t="s">
        <v>53</v>
      </c>
    </row>
    <row r="19" spans="2:3" x14ac:dyDescent="0.25">
      <c r="B19" t="s">
        <v>54</v>
      </c>
      <c r="C19">
        <v>12</v>
      </c>
    </row>
    <row r="20" spans="2:3" x14ac:dyDescent="0.25">
      <c r="B20" t="s">
        <v>382</v>
      </c>
      <c r="C20">
        <v>1</v>
      </c>
    </row>
    <row r="21" spans="2:3" x14ac:dyDescent="0.25">
      <c r="B21" t="s">
        <v>56</v>
      </c>
      <c r="C21">
        <v>2</v>
      </c>
    </row>
    <row r="22" spans="2:3" x14ac:dyDescent="0.25">
      <c r="B22" t="s">
        <v>57</v>
      </c>
      <c r="C22">
        <v>8</v>
      </c>
    </row>
    <row r="23" spans="2:3" x14ac:dyDescent="0.25">
      <c r="B23" t="s">
        <v>383</v>
      </c>
      <c r="C23">
        <v>19</v>
      </c>
    </row>
    <row r="24" spans="2:3" x14ac:dyDescent="0.25">
      <c r="B24" t="s">
        <v>384</v>
      </c>
      <c r="C24">
        <v>9</v>
      </c>
    </row>
    <row r="25" spans="2:3" x14ac:dyDescent="0.25">
      <c r="B25" t="s">
        <v>385</v>
      </c>
      <c r="C25">
        <v>1</v>
      </c>
    </row>
    <row r="26" spans="2:3" x14ac:dyDescent="0.25">
      <c r="B26" t="s">
        <v>386</v>
      </c>
      <c r="C26">
        <v>15</v>
      </c>
    </row>
    <row r="27" spans="2:3" x14ac:dyDescent="0.25">
      <c r="B27" t="s">
        <v>62</v>
      </c>
      <c r="C27">
        <v>5</v>
      </c>
    </row>
    <row r="29" spans="2:3" x14ac:dyDescent="0.25">
      <c r="B29" t="s">
        <v>64</v>
      </c>
      <c r="C29">
        <v>80</v>
      </c>
    </row>
    <row r="30" spans="2:3" x14ac:dyDescent="0.25">
      <c r="B30" t="s">
        <v>65</v>
      </c>
      <c r="C30">
        <v>2</v>
      </c>
    </row>
    <row r="31" spans="2:3" x14ac:dyDescent="0.25">
      <c r="B31" t="s">
        <v>66</v>
      </c>
      <c r="C31">
        <v>11</v>
      </c>
    </row>
    <row r="32" spans="2:3" x14ac:dyDescent="0.25">
      <c r="B32" t="s">
        <v>67</v>
      </c>
      <c r="C32">
        <v>34</v>
      </c>
    </row>
    <row r="33" spans="2:3" x14ac:dyDescent="0.25">
      <c r="B33" t="s">
        <v>68</v>
      </c>
      <c r="C33">
        <v>1</v>
      </c>
    </row>
    <row r="34" spans="2:3" x14ac:dyDescent="0.25">
      <c r="B34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M41"/>
  <sheetViews>
    <sheetView zoomScale="140" zoomScaleNormal="140" workbookViewId="0">
      <pane xSplit="1" ySplit="2" topLeftCell="B21" activePane="bottomRight" state="frozen"/>
      <selection pane="topRight" activeCell="B1" sqref="B1"/>
      <selection pane="bottomLeft" activeCell="A3" sqref="A3"/>
      <selection pane="bottomRight" activeCell="N21" sqref="N21"/>
    </sheetView>
  </sheetViews>
  <sheetFormatPr baseColWidth="10" defaultColWidth="10.7109375" defaultRowHeight="12.75" customHeight="1" x14ac:dyDescent="0.2"/>
  <cols>
    <col min="1" max="1" width="21.28515625" style="14" bestFit="1" customWidth="1"/>
    <col min="2" max="3" width="4" style="14" customWidth="1"/>
    <col min="4" max="4" width="4.7109375" style="14" customWidth="1"/>
    <col min="5" max="5" width="4.5703125" style="14" customWidth="1"/>
    <col min="6" max="6" width="4.42578125" style="14" customWidth="1"/>
    <col min="7" max="7" width="4.5703125" style="14" customWidth="1"/>
    <col min="8" max="8" width="4" style="14" customWidth="1"/>
    <col min="9" max="9" width="4.5703125" style="14" customWidth="1"/>
    <col min="10" max="10" width="3.5703125" style="14" bestFit="1" customWidth="1"/>
    <col min="11" max="13" width="4.5703125" style="14" customWidth="1"/>
    <col min="14" max="14" width="14" style="14" customWidth="1"/>
    <col min="15" max="15" width="12.7109375" style="14" customWidth="1"/>
    <col min="16" max="16" width="12.28515625" style="14" customWidth="1"/>
    <col min="17" max="17" width="10.7109375" style="14" customWidth="1"/>
    <col min="18" max="18" width="10.7109375" style="14"/>
    <col min="19" max="19" width="13" style="14" customWidth="1"/>
    <col min="20" max="20" width="10.7109375" style="14"/>
    <col min="21" max="21" width="10.7109375" style="14" customWidth="1"/>
    <col min="22" max="22" width="10.7109375" style="14"/>
    <col min="23" max="23" width="14.5703125" style="14" customWidth="1"/>
    <col min="24" max="24" width="10.7109375" style="14"/>
    <col min="25" max="25" width="23.42578125" style="14" customWidth="1"/>
    <col min="26" max="26" width="13" style="14" bestFit="1" customWidth="1"/>
    <col min="27" max="28" width="10.7109375" style="14"/>
    <col min="29" max="29" width="22.5703125" style="14" customWidth="1"/>
    <col min="30" max="30" width="18" style="14" customWidth="1"/>
    <col min="31" max="32" width="10.7109375" style="14"/>
    <col min="33" max="33" width="12.42578125" style="14" customWidth="1"/>
    <col min="34" max="34" width="12" style="14" customWidth="1"/>
    <col min="35" max="35" width="13.5703125" style="14" customWidth="1"/>
    <col min="36" max="38" width="10.7109375" style="14"/>
    <col min="39" max="39" width="9.7109375" style="14" customWidth="1"/>
    <col min="40" max="16384" width="10.7109375" style="14"/>
  </cols>
  <sheetData>
    <row r="1" spans="1:39" ht="47.65" customHeight="1" x14ac:dyDescent="0.2">
      <c r="A1" s="127" t="s">
        <v>0</v>
      </c>
      <c r="B1" s="131" t="s">
        <v>1</v>
      </c>
      <c r="C1" s="132"/>
      <c r="D1" s="128" t="s">
        <v>2</v>
      </c>
      <c r="E1" s="128"/>
      <c r="F1" s="129" t="s">
        <v>3</v>
      </c>
      <c r="G1" s="129"/>
      <c r="H1" s="130" t="s">
        <v>4</v>
      </c>
      <c r="I1" s="130"/>
      <c r="J1" s="126" t="s">
        <v>5</v>
      </c>
      <c r="K1" s="126"/>
      <c r="L1" s="124" t="s">
        <v>6</v>
      </c>
      <c r="M1" s="125"/>
      <c r="N1" s="13" t="s">
        <v>7</v>
      </c>
      <c r="O1" s="13" t="s">
        <v>8</v>
      </c>
      <c r="P1" s="13" t="s">
        <v>9</v>
      </c>
      <c r="Q1" s="13" t="s">
        <v>10</v>
      </c>
      <c r="R1" s="13" t="s">
        <v>11</v>
      </c>
      <c r="S1" s="13" t="s">
        <v>12</v>
      </c>
      <c r="T1" s="13" t="s">
        <v>13</v>
      </c>
      <c r="U1" s="13" t="s">
        <v>14</v>
      </c>
      <c r="V1" s="13" t="s">
        <v>13</v>
      </c>
      <c r="W1" s="13" t="s">
        <v>15</v>
      </c>
      <c r="X1" s="13" t="s">
        <v>13</v>
      </c>
      <c r="Y1" s="13" t="s">
        <v>16</v>
      </c>
      <c r="Z1" s="13" t="s">
        <v>17</v>
      </c>
      <c r="AA1" s="13" t="s">
        <v>18</v>
      </c>
      <c r="AB1" s="13" t="s">
        <v>17</v>
      </c>
      <c r="AC1" s="13" t="s">
        <v>19</v>
      </c>
      <c r="AD1" s="13" t="s">
        <v>20</v>
      </c>
      <c r="AE1" s="18" t="s">
        <v>21</v>
      </c>
      <c r="AF1" s="18" t="s">
        <v>13</v>
      </c>
      <c r="AG1" s="18" t="s">
        <v>13</v>
      </c>
      <c r="AH1" s="18" t="s">
        <v>13</v>
      </c>
      <c r="AI1" s="18" t="s">
        <v>17</v>
      </c>
      <c r="AJ1" s="18" t="s">
        <v>18</v>
      </c>
      <c r="AK1" s="18" t="s">
        <v>17</v>
      </c>
      <c r="AL1" s="18" t="s">
        <v>18</v>
      </c>
      <c r="AM1" s="18" t="s">
        <v>13</v>
      </c>
    </row>
    <row r="2" spans="1:39" ht="35.65" customHeight="1" x14ac:dyDescent="0.2">
      <c r="A2" s="127"/>
      <c r="B2" s="8" t="s">
        <v>22</v>
      </c>
      <c r="C2" s="8" t="s">
        <v>23</v>
      </c>
      <c r="D2" s="9" t="s">
        <v>22</v>
      </c>
      <c r="E2" s="9" t="s">
        <v>23</v>
      </c>
      <c r="F2" s="10" t="s">
        <v>22</v>
      </c>
      <c r="G2" s="10" t="s">
        <v>23</v>
      </c>
      <c r="H2" s="11" t="s">
        <v>22</v>
      </c>
      <c r="I2" s="11" t="s">
        <v>23</v>
      </c>
      <c r="J2" s="12" t="s">
        <v>22</v>
      </c>
      <c r="K2" s="12" t="s">
        <v>23</v>
      </c>
      <c r="L2" s="88" t="s">
        <v>22</v>
      </c>
      <c r="M2" s="88" t="s">
        <v>23</v>
      </c>
      <c r="N2" s="6" t="s">
        <v>24</v>
      </c>
      <c r="O2" s="15" t="s">
        <v>25</v>
      </c>
      <c r="P2" s="7" t="s">
        <v>26</v>
      </c>
      <c r="Q2" s="15" t="s">
        <v>27</v>
      </c>
      <c r="R2" s="16" t="s">
        <v>27</v>
      </c>
      <c r="S2" s="6" t="s">
        <v>28</v>
      </c>
      <c r="T2" s="16" t="s">
        <v>28</v>
      </c>
      <c r="U2" s="15" t="s">
        <v>29</v>
      </c>
      <c r="V2" s="16" t="s">
        <v>29</v>
      </c>
      <c r="W2" s="15" t="s">
        <v>30</v>
      </c>
      <c r="X2" s="16" t="s">
        <v>31</v>
      </c>
      <c r="Y2" s="6" t="s">
        <v>24</v>
      </c>
      <c r="Z2" s="16" t="s">
        <v>24</v>
      </c>
      <c r="AA2" s="16" t="s">
        <v>32</v>
      </c>
      <c r="AB2" s="16" t="s">
        <v>33</v>
      </c>
      <c r="AC2" s="16" t="s">
        <v>34</v>
      </c>
      <c r="AD2" s="16" t="s">
        <v>35</v>
      </c>
      <c r="AE2" s="12" t="s">
        <v>36</v>
      </c>
      <c r="AF2" s="12" t="s">
        <v>28</v>
      </c>
      <c r="AG2" s="12" t="s">
        <v>29</v>
      </c>
      <c r="AH2" s="12" t="s">
        <v>31</v>
      </c>
      <c r="AI2" s="12" t="s">
        <v>24</v>
      </c>
      <c r="AJ2" s="12" t="s">
        <v>32</v>
      </c>
      <c r="AK2" s="12" t="s">
        <v>37</v>
      </c>
      <c r="AL2" s="12" t="s">
        <v>34</v>
      </c>
      <c r="AM2" s="12" t="s">
        <v>35</v>
      </c>
    </row>
    <row r="3" spans="1:39" ht="17.25" customHeight="1" x14ac:dyDescent="0.2">
      <c r="A3" s="13" t="s">
        <v>38</v>
      </c>
      <c r="B3" s="101">
        <v>3</v>
      </c>
      <c r="C3" s="101">
        <v>6</v>
      </c>
      <c r="D3" s="100">
        <v>1</v>
      </c>
      <c r="E3" s="100">
        <v>1</v>
      </c>
      <c r="F3" s="17">
        <v>3</v>
      </c>
      <c r="G3" s="17">
        <v>3</v>
      </c>
      <c r="H3" s="18">
        <v>3</v>
      </c>
      <c r="I3" s="18">
        <v>3</v>
      </c>
      <c r="J3" s="18">
        <v>0</v>
      </c>
      <c r="K3" s="18">
        <v>0</v>
      </c>
      <c r="L3" s="89">
        <v>5</v>
      </c>
      <c r="M3" s="89">
        <v>5</v>
      </c>
      <c r="N3" s="13">
        <f>(B3*30)+(C3*30)+(D3*10)+(E3*10)+(F3*10)+(+G3*10)+(H3*10)+(I3*10)+(J3*10)+(K3*10)+(M3*10)+(L3*10)</f>
        <v>510</v>
      </c>
      <c r="O3" s="13">
        <f>(B3*3)+(C3*3)+(D3*2)+(E3*2)+(F3*2)+(G3*2)+(H3*2)+(I3*2)+(J3*2)+(K3*2)+(L3*2)+(M3*2)</f>
        <v>75</v>
      </c>
      <c r="P3" s="102">
        <f>(B3+C3+D3+E3+F3+G3+H3+I3+J3+K3+L3+M3)</f>
        <v>33</v>
      </c>
      <c r="Q3" s="19">
        <f>(P3*1)</f>
        <v>33</v>
      </c>
      <c r="R3" s="19">
        <f>(P3/50)</f>
        <v>0.66</v>
      </c>
      <c r="S3" s="19">
        <f>((P3*2)*0.2)+(P3*2)</f>
        <v>79.2</v>
      </c>
      <c r="T3" s="20">
        <f>(S3/50)</f>
        <v>1.5840000000000001</v>
      </c>
      <c r="U3" s="19">
        <f>(Q3*4)</f>
        <v>132</v>
      </c>
      <c r="V3" s="20">
        <f>(U3/50)</f>
        <v>2.64</v>
      </c>
      <c r="W3" s="19">
        <f t="shared" ref="W3:W34" si="0">(P3*2)</f>
        <v>66</v>
      </c>
      <c r="X3" s="20">
        <f t="shared" ref="X3:X34" si="1">(W3/50)</f>
        <v>1.32</v>
      </c>
      <c r="Y3" s="13">
        <f>+N3+(N3*0.1)</f>
        <v>561</v>
      </c>
      <c r="Z3" s="19">
        <f>(Y3/500)</f>
        <v>1.1220000000000001</v>
      </c>
      <c r="AA3" s="20">
        <f t="shared" ref="AA3:AA34" si="2">(O3/100)</f>
        <v>0.75</v>
      </c>
      <c r="AB3" s="20">
        <f t="shared" ref="AB3:AB34" si="3">(O3/500)</f>
        <v>0.15</v>
      </c>
      <c r="AC3" s="20">
        <f>+(((B3*30)+(L3*10)/5)/100)</f>
        <v>1</v>
      </c>
      <c r="AD3" s="103">
        <f>+(((B3*30)+(L3*10))/50)</f>
        <v>2.8</v>
      </c>
      <c r="AE3" s="77">
        <f>+Q3</f>
        <v>33</v>
      </c>
      <c r="AF3" s="78">
        <f>+ROUNDUP(T3,0)</f>
        <v>2</v>
      </c>
      <c r="AG3" s="78">
        <f>+ROUNDUP(V3,0)</f>
        <v>3</v>
      </c>
      <c r="AH3" s="78">
        <f>+ROUNDUP(X3,0)</f>
        <v>2</v>
      </c>
      <c r="AI3" s="78">
        <f>+ROUNDUP(Z3,0)</f>
        <v>2</v>
      </c>
      <c r="AJ3" s="78">
        <f>+ROUNDUP(AA3,0)</f>
        <v>1</v>
      </c>
      <c r="AK3" s="78">
        <v>1</v>
      </c>
      <c r="AL3" s="78">
        <f>+ROUNDUP(AC3,0)</f>
        <v>1</v>
      </c>
      <c r="AM3" s="78">
        <f>+ROUNDUP(AD3,0)</f>
        <v>3</v>
      </c>
    </row>
    <row r="4" spans="1:39" x14ac:dyDescent="0.2">
      <c r="A4" s="13" t="s">
        <v>39</v>
      </c>
      <c r="B4" s="101">
        <v>19</v>
      </c>
      <c r="C4" s="101">
        <v>32</v>
      </c>
      <c r="D4" s="100">
        <v>1</v>
      </c>
      <c r="E4" s="100">
        <v>1</v>
      </c>
      <c r="F4" s="17">
        <v>15</v>
      </c>
      <c r="G4" s="17">
        <v>15</v>
      </c>
      <c r="H4" s="18">
        <v>10</v>
      </c>
      <c r="I4" s="18">
        <v>10</v>
      </c>
      <c r="J4" s="18">
        <v>4</v>
      </c>
      <c r="K4" s="18">
        <v>4</v>
      </c>
      <c r="L4" s="89">
        <v>98</v>
      </c>
      <c r="M4" s="89">
        <v>98</v>
      </c>
      <c r="N4" s="13">
        <f t="shared" ref="N4:N34" si="4">(B4*30)+(C4*30)+(D4*10)+(E4*10)+(F4*10)+(+G4*10)+(H4*10)+(I4*10)+(J4*10)+(K4*10)+(M4*10)+(L4*10)</f>
        <v>4090</v>
      </c>
      <c r="O4" s="13">
        <f t="shared" ref="O4:O34" si="5">(B4*3)+(C4*3)+(D4*2)+(E4*2)+(F4*2)+(G4*2)+(H4*2)+(I4*2)+(J4*2)+(K4*2)+(L4*2)+(M4*2)</f>
        <v>665</v>
      </c>
      <c r="P4" s="102">
        <f t="shared" ref="P4:P34" si="6">(B4+C4+D4+E4+F4+G4+H4+I4+J4+K4+L4+M4)</f>
        <v>307</v>
      </c>
      <c r="Q4" s="19">
        <f t="shared" ref="Q4:Q34" si="7">(P4*1)</f>
        <v>307</v>
      </c>
      <c r="R4" s="19">
        <f t="shared" ref="R4:R34" si="8">(P4/50)</f>
        <v>6.14</v>
      </c>
      <c r="S4" s="19">
        <f>((P4*2)*0.2)+(P4*2)</f>
        <v>736.8</v>
      </c>
      <c r="T4" s="20">
        <f>(S4/50)</f>
        <v>14.735999999999999</v>
      </c>
      <c r="U4" s="19">
        <f t="shared" ref="U4:U34" si="9">(Q4*4)</f>
        <v>1228</v>
      </c>
      <c r="V4" s="20">
        <f t="shared" ref="V4:V34" si="10">(U4/50)</f>
        <v>24.56</v>
      </c>
      <c r="W4" s="19">
        <f t="shared" si="0"/>
        <v>614</v>
      </c>
      <c r="X4" s="20">
        <f t="shared" si="1"/>
        <v>12.28</v>
      </c>
      <c r="Y4" s="13">
        <f t="shared" ref="Y4:Y34" si="11">+N4+(N4*0.1)</f>
        <v>4499</v>
      </c>
      <c r="Z4" s="19">
        <f t="shared" ref="Z4:Z34" si="12">(Y4/500)</f>
        <v>8.9979999999999993</v>
      </c>
      <c r="AA4" s="20">
        <f t="shared" si="2"/>
        <v>6.65</v>
      </c>
      <c r="AB4" s="20">
        <f t="shared" si="3"/>
        <v>1.33</v>
      </c>
      <c r="AC4" s="20">
        <f t="shared" ref="AC4:AC34" si="13">+(((B4*30)+(L4*10)/5)/100)</f>
        <v>7.66</v>
      </c>
      <c r="AD4" s="103">
        <f t="shared" ref="AD4:AD34" si="14">+(((B4*30)+(L4*10))/50)</f>
        <v>31</v>
      </c>
      <c r="AE4" s="77">
        <f t="shared" ref="AE4:AE34" si="15">+Q4</f>
        <v>307</v>
      </c>
      <c r="AF4" s="78">
        <f t="shared" ref="AF4:AF34" si="16">+ROUNDUP(T4,0)</f>
        <v>15</v>
      </c>
      <c r="AG4" s="78">
        <f t="shared" ref="AG4:AG34" si="17">+ROUNDUP(V4,0)</f>
        <v>25</v>
      </c>
      <c r="AH4" s="78">
        <f t="shared" ref="AH4:AH34" si="18">+ROUNDUP(X4,0)</f>
        <v>13</v>
      </c>
      <c r="AI4" s="78">
        <f t="shared" ref="AI4:AI34" si="19">+ROUNDUP(Z4,0)</f>
        <v>9</v>
      </c>
      <c r="AJ4" s="78">
        <f t="shared" ref="AJ4:AJ34" si="20">+ROUNDUP(AA4,0)</f>
        <v>7</v>
      </c>
      <c r="AK4" s="78">
        <v>1</v>
      </c>
      <c r="AL4" s="78">
        <f t="shared" ref="AL4:AL34" si="21">+ROUNDUP(AC4,0)</f>
        <v>8</v>
      </c>
      <c r="AM4" s="78">
        <f t="shared" ref="AM4:AM34" si="22">+ROUNDUP(AD4,0)</f>
        <v>31</v>
      </c>
    </row>
    <row r="5" spans="1:39" x14ac:dyDescent="0.2">
      <c r="A5" s="13" t="s">
        <v>40</v>
      </c>
      <c r="B5" s="101">
        <v>7</v>
      </c>
      <c r="C5" s="101">
        <v>10</v>
      </c>
      <c r="D5" s="100">
        <v>2</v>
      </c>
      <c r="E5" s="100">
        <v>2</v>
      </c>
      <c r="F5" s="17">
        <v>4</v>
      </c>
      <c r="G5" s="17">
        <v>4</v>
      </c>
      <c r="H5" s="18">
        <v>6</v>
      </c>
      <c r="I5" s="18">
        <v>6</v>
      </c>
      <c r="J5" s="18">
        <v>4</v>
      </c>
      <c r="K5" s="18">
        <v>4</v>
      </c>
      <c r="L5" s="89">
        <v>8</v>
      </c>
      <c r="M5" s="89">
        <v>8</v>
      </c>
      <c r="N5" s="13">
        <f t="shared" si="4"/>
        <v>990</v>
      </c>
      <c r="O5" s="13">
        <f t="shared" si="5"/>
        <v>147</v>
      </c>
      <c r="P5" s="102">
        <f t="shared" si="6"/>
        <v>65</v>
      </c>
      <c r="Q5" s="19">
        <f t="shared" si="7"/>
        <v>65</v>
      </c>
      <c r="R5" s="19">
        <f t="shared" si="8"/>
        <v>1.3</v>
      </c>
      <c r="S5" s="19">
        <f t="shared" ref="S5:S34" si="23">((P5*2)*0.2)+(P5*2)</f>
        <v>156</v>
      </c>
      <c r="T5" s="20">
        <f t="shared" ref="T5:T34" si="24">(S5/50)</f>
        <v>3.12</v>
      </c>
      <c r="U5" s="19">
        <f t="shared" si="9"/>
        <v>260</v>
      </c>
      <c r="V5" s="20">
        <f t="shared" si="10"/>
        <v>5.2</v>
      </c>
      <c r="W5" s="19">
        <f t="shared" si="0"/>
        <v>130</v>
      </c>
      <c r="X5" s="20">
        <f t="shared" si="1"/>
        <v>2.6</v>
      </c>
      <c r="Y5" s="13">
        <f t="shared" si="11"/>
        <v>1089</v>
      </c>
      <c r="Z5" s="19">
        <f t="shared" si="12"/>
        <v>2.1779999999999999</v>
      </c>
      <c r="AA5" s="20">
        <f t="shared" si="2"/>
        <v>1.47</v>
      </c>
      <c r="AB5" s="20">
        <f t="shared" si="3"/>
        <v>0.29399999999999998</v>
      </c>
      <c r="AC5" s="20">
        <f t="shared" si="13"/>
        <v>2.2599999999999998</v>
      </c>
      <c r="AD5" s="103">
        <f t="shared" si="14"/>
        <v>5.8</v>
      </c>
      <c r="AE5" s="77">
        <f t="shared" si="15"/>
        <v>65</v>
      </c>
      <c r="AF5" s="78">
        <f t="shared" si="16"/>
        <v>4</v>
      </c>
      <c r="AG5" s="78">
        <f t="shared" si="17"/>
        <v>6</v>
      </c>
      <c r="AH5" s="78">
        <f t="shared" si="18"/>
        <v>3</v>
      </c>
      <c r="AI5" s="78">
        <f t="shared" si="19"/>
        <v>3</v>
      </c>
      <c r="AJ5" s="78">
        <f t="shared" si="20"/>
        <v>2</v>
      </c>
      <c r="AK5" s="78">
        <v>1</v>
      </c>
      <c r="AL5" s="78">
        <f t="shared" si="21"/>
        <v>3</v>
      </c>
      <c r="AM5" s="78">
        <f t="shared" si="22"/>
        <v>6</v>
      </c>
    </row>
    <row r="6" spans="1:39" x14ac:dyDescent="0.2">
      <c r="A6" s="13" t="s">
        <v>41</v>
      </c>
      <c r="B6" s="101">
        <v>5</v>
      </c>
      <c r="C6" s="101">
        <v>11</v>
      </c>
      <c r="D6" s="100">
        <v>2</v>
      </c>
      <c r="E6" s="100">
        <v>2</v>
      </c>
      <c r="F6" s="17">
        <v>15</v>
      </c>
      <c r="G6" s="17">
        <v>15</v>
      </c>
      <c r="H6" s="18">
        <v>8</v>
      </c>
      <c r="I6" s="18">
        <v>8</v>
      </c>
      <c r="J6" s="18">
        <v>1</v>
      </c>
      <c r="K6" s="18">
        <v>1</v>
      </c>
      <c r="L6" s="89">
        <v>17</v>
      </c>
      <c r="M6" s="89">
        <v>17</v>
      </c>
      <c r="N6" s="13">
        <f t="shared" si="4"/>
        <v>1340</v>
      </c>
      <c r="O6" s="13">
        <f t="shared" si="5"/>
        <v>220</v>
      </c>
      <c r="P6" s="102">
        <f t="shared" si="6"/>
        <v>102</v>
      </c>
      <c r="Q6" s="19">
        <f t="shared" si="7"/>
        <v>102</v>
      </c>
      <c r="R6" s="19">
        <f t="shared" si="8"/>
        <v>2.04</v>
      </c>
      <c r="S6" s="19">
        <f t="shared" si="23"/>
        <v>244.8</v>
      </c>
      <c r="T6" s="20">
        <f t="shared" si="24"/>
        <v>4.8959999999999999</v>
      </c>
      <c r="U6" s="19">
        <f t="shared" si="9"/>
        <v>408</v>
      </c>
      <c r="V6" s="20">
        <f t="shared" si="10"/>
        <v>8.16</v>
      </c>
      <c r="W6" s="19">
        <f t="shared" si="0"/>
        <v>204</v>
      </c>
      <c r="X6" s="20">
        <f t="shared" si="1"/>
        <v>4.08</v>
      </c>
      <c r="Y6" s="13">
        <f t="shared" si="11"/>
        <v>1474</v>
      </c>
      <c r="Z6" s="19">
        <f t="shared" si="12"/>
        <v>2.948</v>
      </c>
      <c r="AA6" s="20">
        <f t="shared" si="2"/>
        <v>2.2000000000000002</v>
      </c>
      <c r="AB6" s="20">
        <f t="shared" si="3"/>
        <v>0.44</v>
      </c>
      <c r="AC6" s="20">
        <f t="shared" si="13"/>
        <v>1.84</v>
      </c>
      <c r="AD6" s="103">
        <f t="shared" si="14"/>
        <v>6.4</v>
      </c>
      <c r="AE6" s="77">
        <f t="shared" si="15"/>
        <v>102</v>
      </c>
      <c r="AF6" s="78">
        <f t="shared" si="16"/>
        <v>5</v>
      </c>
      <c r="AG6" s="78">
        <f t="shared" si="17"/>
        <v>9</v>
      </c>
      <c r="AH6" s="78">
        <f t="shared" si="18"/>
        <v>5</v>
      </c>
      <c r="AI6" s="78">
        <f t="shared" si="19"/>
        <v>3</v>
      </c>
      <c r="AJ6" s="78">
        <f t="shared" si="20"/>
        <v>3</v>
      </c>
      <c r="AK6" s="78">
        <v>1</v>
      </c>
      <c r="AL6" s="78">
        <f t="shared" si="21"/>
        <v>2</v>
      </c>
      <c r="AM6" s="78">
        <f t="shared" si="22"/>
        <v>7</v>
      </c>
    </row>
    <row r="7" spans="1:39" x14ac:dyDescent="0.2">
      <c r="A7" s="13" t="s">
        <v>42</v>
      </c>
      <c r="B7" s="101">
        <v>2</v>
      </c>
      <c r="C7" s="101">
        <v>4</v>
      </c>
      <c r="D7" s="100">
        <v>2</v>
      </c>
      <c r="E7" s="100">
        <v>2</v>
      </c>
      <c r="F7" s="17">
        <v>13</v>
      </c>
      <c r="G7" s="17">
        <v>13</v>
      </c>
      <c r="H7" s="18">
        <v>8</v>
      </c>
      <c r="I7" s="18">
        <v>8</v>
      </c>
      <c r="J7" s="18">
        <v>0</v>
      </c>
      <c r="K7" s="18">
        <v>0</v>
      </c>
      <c r="L7" s="89">
        <v>21</v>
      </c>
      <c r="M7" s="89">
        <v>21</v>
      </c>
      <c r="N7" s="13">
        <f t="shared" si="4"/>
        <v>1060</v>
      </c>
      <c r="O7" s="13">
        <f t="shared" si="5"/>
        <v>194</v>
      </c>
      <c r="P7" s="102">
        <f t="shared" si="6"/>
        <v>94</v>
      </c>
      <c r="Q7" s="19">
        <f t="shared" si="7"/>
        <v>94</v>
      </c>
      <c r="R7" s="19">
        <f t="shared" si="8"/>
        <v>1.88</v>
      </c>
      <c r="S7" s="19">
        <f t="shared" si="23"/>
        <v>225.6</v>
      </c>
      <c r="T7" s="20">
        <f t="shared" si="24"/>
        <v>4.5119999999999996</v>
      </c>
      <c r="U7" s="19">
        <f t="shared" si="9"/>
        <v>376</v>
      </c>
      <c r="V7" s="20">
        <f t="shared" si="10"/>
        <v>7.52</v>
      </c>
      <c r="W7" s="19">
        <f t="shared" si="0"/>
        <v>188</v>
      </c>
      <c r="X7" s="20">
        <f t="shared" si="1"/>
        <v>3.76</v>
      </c>
      <c r="Y7" s="13">
        <f t="shared" si="11"/>
        <v>1166</v>
      </c>
      <c r="Z7" s="19">
        <f t="shared" si="12"/>
        <v>2.3319999999999999</v>
      </c>
      <c r="AA7" s="20">
        <f t="shared" si="2"/>
        <v>1.94</v>
      </c>
      <c r="AB7" s="20">
        <f t="shared" si="3"/>
        <v>0.38800000000000001</v>
      </c>
      <c r="AC7" s="20">
        <f t="shared" si="13"/>
        <v>1.02</v>
      </c>
      <c r="AD7" s="103">
        <f t="shared" si="14"/>
        <v>5.4</v>
      </c>
      <c r="AE7" s="77">
        <f t="shared" si="15"/>
        <v>94</v>
      </c>
      <c r="AF7" s="78">
        <f t="shared" si="16"/>
        <v>5</v>
      </c>
      <c r="AG7" s="78">
        <f t="shared" si="17"/>
        <v>8</v>
      </c>
      <c r="AH7" s="78">
        <f t="shared" si="18"/>
        <v>4</v>
      </c>
      <c r="AI7" s="78">
        <f t="shared" si="19"/>
        <v>3</v>
      </c>
      <c r="AJ7" s="78">
        <f t="shared" si="20"/>
        <v>2</v>
      </c>
      <c r="AK7" s="78">
        <v>1</v>
      </c>
      <c r="AL7" s="78">
        <f t="shared" si="21"/>
        <v>2</v>
      </c>
      <c r="AM7" s="78">
        <f t="shared" si="22"/>
        <v>6</v>
      </c>
    </row>
    <row r="8" spans="1:39" x14ac:dyDescent="0.2">
      <c r="A8" s="13" t="s">
        <v>43</v>
      </c>
      <c r="B8" s="101">
        <v>28</v>
      </c>
      <c r="C8" s="101">
        <v>37</v>
      </c>
      <c r="D8" s="100">
        <v>8</v>
      </c>
      <c r="E8" s="100">
        <v>8</v>
      </c>
      <c r="F8" s="17">
        <v>4</v>
      </c>
      <c r="G8" s="17">
        <v>4</v>
      </c>
      <c r="H8" s="18">
        <v>8</v>
      </c>
      <c r="I8" s="18">
        <v>8</v>
      </c>
      <c r="J8" s="18">
        <v>1</v>
      </c>
      <c r="K8" s="18">
        <v>1</v>
      </c>
      <c r="L8" s="89">
        <v>13</v>
      </c>
      <c r="M8" s="89">
        <v>13</v>
      </c>
      <c r="N8" s="13">
        <f t="shared" si="4"/>
        <v>2630</v>
      </c>
      <c r="O8" s="13">
        <f t="shared" si="5"/>
        <v>331</v>
      </c>
      <c r="P8" s="102">
        <f t="shared" si="6"/>
        <v>133</v>
      </c>
      <c r="Q8" s="19">
        <f t="shared" si="7"/>
        <v>133</v>
      </c>
      <c r="R8" s="19">
        <f t="shared" si="8"/>
        <v>2.66</v>
      </c>
      <c r="S8" s="19">
        <f t="shared" si="23"/>
        <v>319.2</v>
      </c>
      <c r="T8" s="20">
        <f t="shared" si="24"/>
        <v>6.3839999999999995</v>
      </c>
      <c r="U8" s="19">
        <f t="shared" si="9"/>
        <v>532</v>
      </c>
      <c r="V8" s="20">
        <f t="shared" si="10"/>
        <v>10.64</v>
      </c>
      <c r="W8" s="19">
        <f t="shared" si="0"/>
        <v>266</v>
      </c>
      <c r="X8" s="20">
        <f t="shared" si="1"/>
        <v>5.32</v>
      </c>
      <c r="Y8" s="13">
        <f t="shared" si="11"/>
        <v>2893</v>
      </c>
      <c r="Z8" s="19">
        <f t="shared" si="12"/>
        <v>5.7859999999999996</v>
      </c>
      <c r="AA8" s="20">
        <f t="shared" si="2"/>
        <v>3.31</v>
      </c>
      <c r="AB8" s="20">
        <f t="shared" si="3"/>
        <v>0.66200000000000003</v>
      </c>
      <c r="AC8" s="20">
        <f t="shared" si="13"/>
        <v>8.66</v>
      </c>
      <c r="AD8" s="103">
        <f t="shared" si="14"/>
        <v>19.399999999999999</v>
      </c>
      <c r="AE8" s="77">
        <f t="shared" si="15"/>
        <v>133</v>
      </c>
      <c r="AF8" s="78">
        <f t="shared" si="16"/>
        <v>7</v>
      </c>
      <c r="AG8" s="78">
        <f t="shared" si="17"/>
        <v>11</v>
      </c>
      <c r="AH8" s="78">
        <f t="shared" si="18"/>
        <v>6</v>
      </c>
      <c r="AI8" s="78">
        <f t="shared" si="19"/>
        <v>6</v>
      </c>
      <c r="AJ8" s="78">
        <f t="shared" si="20"/>
        <v>4</v>
      </c>
      <c r="AK8" s="78">
        <v>1</v>
      </c>
      <c r="AL8" s="78">
        <f t="shared" si="21"/>
        <v>9</v>
      </c>
      <c r="AM8" s="78">
        <f t="shared" si="22"/>
        <v>20</v>
      </c>
    </row>
    <row r="9" spans="1:39" x14ac:dyDescent="0.2">
      <c r="A9" s="13" t="s">
        <v>44</v>
      </c>
      <c r="B9" s="101">
        <v>7</v>
      </c>
      <c r="C9" s="101">
        <v>10</v>
      </c>
      <c r="D9" s="100">
        <v>2</v>
      </c>
      <c r="E9" s="100">
        <v>2</v>
      </c>
      <c r="F9" s="17">
        <v>6</v>
      </c>
      <c r="G9" s="17">
        <v>6</v>
      </c>
      <c r="H9" s="18">
        <v>6</v>
      </c>
      <c r="I9" s="18">
        <v>6</v>
      </c>
      <c r="J9" s="18">
        <v>4</v>
      </c>
      <c r="K9" s="18">
        <v>4</v>
      </c>
      <c r="L9" s="89">
        <v>14</v>
      </c>
      <c r="M9" s="89">
        <v>14</v>
      </c>
      <c r="N9" s="13">
        <f t="shared" si="4"/>
        <v>1150</v>
      </c>
      <c r="O9" s="13">
        <f t="shared" si="5"/>
        <v>179</v>
      </c>
      <c r="P9" s="102">
        <f t="shared" si="6"/>
        <v>81</v>
      </c>
      <c r="Q9" s="19">
        <f t="shared" si="7"/>
        <v>81</v>
      </c>
      <c r="R9" s="19">
        <f t="shared" si="8"/>
        <v>1.62</v>
      </c>
      <c r="S9" s="19">
        <f t="shared" si="23"/>
        <v>194.4</v>
      </c>
      <c r="T9" s="20">
        <f t="shared" si="24"/>
        <v>3.8879999999999999</v>
      </c>
      <c r="U9" s="19">
        <f t="shared" si="9"/>
        <v>324</v>
      </c>
      <c r="V9" s="20">
        <f t="shared" si="10"/>
        <v>6.48</v>
      </c>
      <c r="W9" s="19">
        <f t="shared" si="0"/>
        <v>162</v>
      </c>
      <c r="X9" s="20">
        <f t="shared" si="1"/>
        <v>3.24</v>
      </c>
      <c r="Y9" s="13">
        <f t="shared" si="11"/>
        <v>1265</v>
      </c>
      <c r="Z9" s="19">
        <f t="shared" si="12"/>
        <v>2.5299999999999998</v>
      </c>
      <c r="AA9" s="20">
        <f t="shared" si="2"/>
        <v>1.79</v>
      </c>
      <c r="AB9" s="20">
        <f t="shared" si="3"/>
        <v>0.35799999999999998</v>
      </c>
      <c r="AC9" s="20">
        <f t="shared" si="13"/>
        <v>2.38</v>
      </c>
      <c r="AD9" s="103">
        <f t="shared" si="14"/>
        <v>7</v>
      </c>
      <c r="AE9" s="77">
        <f t="shared" si="15"/>
        <v>81</v>
      </c>
      <c r="AF9" s="78">
        <f t="shared" si="16"/>
        <v>4</v>
      </c>
      <c r="AG9" s="78">
        <f t="shared" si="17"/>
        <v>7</v>
      </c>
      <c r="AH9" s="78">
        <f t="shared" si="18"/>
        <v>4</v>
      </c>
      <c r="AI9" s="78">
        <f t="shared" si="19"/>
        <v>3</v>
      </c>
      <c r="AJ9" s="78">
        <f t="shared" si="20"/>
        <v>2</v>
      </c>
      <c r="AK9" s="78">
        <v>1</v>
      </c>
      <c r="AL9" s="78">
        <f t="shared" si="21"/>
        <v>3</v>
      </c>
      <c r="AM9" s="78">
        <f t="shared" si="22"/>
        <v>7</v>
      </c>
    </row>
    <row r="10" spans="1:39" x14ac:dyDescent="0.2">
      <c r="A10" s="13" t="s">
        <v>45</v>
      </c>
      <c r="B10" s="101">
        <v>1</v>
      </c>
      <c r="C10" s="101">
        <v>1</v>
      </c>
      <c r="D10" s="100">
        <v>2</v>
      </c>
      <c r="E10" s="100">
        <v>2</v>
      </c>
      <c r="F10" s="17">
        <v>4</v>
      </c>
      <c r="G10" s="17">
        <v>4</v>
      </c>
      <c r="H10" s="18">
        <v>9</v>
      </c>
      <c r="I10" s="18">
        <v>9</v>
      </c>
      <c r="J10" s="18">
        <v>1</v>
      </c>
      <c r="K10" s="18">
        <v>1</v>
      </c>
      <c r="L10" s="89">
        <v>19</v>
      </c>
      <c r="M10" s="89">
        <v>19</v>
      </c>
      <c r="N10" s="13">
        <f t="shared" si="4"/>
        <v>760</v>
      </c>
      <c r="O10" s="13">
        <f t="shared" si="5"/>
        <v>146</v>
      </c>
      <c r="P10" s="102">
        <f t="shared" si="6"/>
        <v>72</v>
      </c>
      <c r="Q10" s="19">
        <f t="shared" si="7"/>
        <v>72</v>
      </c>
      <c r="R10" s="19">
        <f t="shared" si="8"/>
        <v>1.44</v>
      </c>
      <c r="S10" s="19">
        <f t="shared" si="23"/>
        <v>172.8</v>
      </c>
      <c r="T10" s="20">
        <f t="shared" si="24"/>
        <v>3.4560000000000004</v>
      </c>
      <c r="U10" s="19">
        <f t="shared" si="9"/>
        <v>288</v>
      </c>
      <c r="V10" s="20">
        <f t="shared" si="10"/>
        <v>5.76</v>
      </c>
      <c r="W10" s="19">
        <f t="shared" si="0"/>
        <v>144</v>
      </c>
      <c r="X10" s="20">
        <f t="shared" si="1"/>
        <v>2.88</v>
      </c>
      <c r="Y10" s="13">
        <f t="shared" si="11"/>
        <v>836</v>
      </c>
      <c r="Z10" s="19">
        <f t="shared" si="12"/>
        <v>1.6719999999999999</v>
      </c>
      <c r="AA10" s="20">
        <f t="shared" si="2"/>
        <v>1.46</v>
      </c>
      <c r="AB10" s="20">
        <f t="shared" si="3"/>
        <v>0.29199999999999998</v>
      </c>
      <c r="AC10" s="20">
        <f t="shared" si="13"/>
        <v>0.68</v>
      </c>
      <c r="AD10" s="103">
        <f t="shared" si="14"/>
        <v>4.4000000000000004</v>
      </c>
      <c r="AE10" s="77">
        <f t="shared" si="15"/>
        <v>72</v>
      </c>
      <c r="AF10" s="78">
        <f t="shared" si="16"/>
        <v>4</v>
      </c>
      <c r="AG10" s="78">
        <f t="shared" si="17"/>
        <v>6</v>
      </c>
      <c r="AH10" s="78">
        <f t="shared" si="18"/>
        <v>3</v>
      </c>
      <c r="AI10" s="78">
        <f t="shared" si="19"/>
        <v>2</v>
      </c>
      <c r="AJ10" s="78">
        <f t="shared" si="20"/>
        <v>2</v>
      </c>
      <c r="AK10" s="78">
        <v>1</v>
      </c>
      <c r="AL10" s="78">
        <f t="shared" si="21"/>
        <v>1</v>
      </c>
      <c r="AM10" s="78">
        <f t="shared" si="22"/>
        <v>5</v>
      </c>
    </row>
    <row r="11" spans="1:39" x14ac:dyDescent="0.2">
      <c r="A11" s="13" t="s">
        <v>46</v>
      </c>
      <c r="B11" s="101">
        <v>6</v>
      </c>
      <c r="C11" s="101">
        <v>7</v>
      </c>
      <c r="D11" s="100">
        <v>1</v>
      </c>
      <c r="E11" s="100">
        <v>1</v>
      </c>
      <c r="F11" s="17">
        <v>8</v>
      </c>
      <c r="G11" s="17">
        <v>8</v>
      </c>
      <c r="H11" s="18">
        <v>9</v>
      </c>
      <c r="I11" s="18">
        <v>9</v>
      </c>
      <c r="J11" s="18">
        <v>0</v>
      </c>
      <c r="K11" s="18">
        <v>0</v>
      </c>
      <c r="L11" s="89">
        <v>11</v>
      </c>
      <c r="M11" s="89">
        <v>11</v>
      </c>
      <c r="N11" s="13">
        <f t="shared" si="4"/>
        <v>970</v>
      </c>
      <c r="O11" s="13">
        <f t="shared" si="5"/>
        <v>155</v>
      </c>
      <c r="P11" s="102">
        <f t="shared" si="6"/>
        <v>71</v>
      </c>
      <c r="Q11" s="19">
        <f t="shared" si="7"/>
        <v>71</v>
      </c>
      <c r="R11" s="19">
        <f t="shared" si="8"/>
        <v>1.42</v>
      </c>
      <c r="S11" s="19">
        <f t="shared" si="23"/>
        <v>170.4</v>
      </c>
      <c r="T11" s="20">
        <f t="shared" si="24"/>
        <v>3.4079999999999999</v>
      </c>
      <c r="U11" s="19">
        <f t="shared" si="9"/>
        <v>284</v>
      </c>
      <c r="V11" s="20">
        <f t="shared" si="10"/>
        <v>5.68</v>
      </c>
      <c r="W11" s="19">
        <f t="shared" si="0"/>
        <v>142</v>
      </c>
      <c r="X11" s="20">
        <f t="shared" si="1"/>
        <v>2.84</v>
      </c>
      <c r="Y11" s="13">
        <f t="shared" si="11"/>
        <v>1067</v>
      </c>
      <c r="Z11" s="19">
        <f t="shared" si="12"/>
        <v>2.1339999999999999</v>
      </c>
      <c r="AA11" s="20">
        <f t="shared" si="2"/>
        <v>1.55</v>
      </c>
      <c r="AB11" s="20">
        <f t="shared" si="3"/>
        <v>0.31</v>
      </c>
      <c r="AC11" s="20">
        <f t="shared" si="13"/>
        <v>2.02</v>
      </c>
      <c r="AD11" s="103">
        <f t="shared" si="14"/>
        <v>5.8</v>
      </c>
      <c r="AE11" s="77">
        <f t="shared" si="15"/>
        <v>71</v>
      </c>
      <c r="AF11" s="78">
        <f t="shared" si="16"/>
        <v>4</v>
      </c>
      <c r="AG11" s="78">
        <f t="shared" si="17"/>
        <v>6</v>
      </c>
      <c r="AH11" s="78">
        <f t="shared" si="18"/>
        <v>3</v>
      </c>
      <c r="AI11" s="78">
        <f t="shared" si="19"/>
        <v>3</v>
      </c>
      <c r="AJ11" s="78">
        <f t="shared" si="20"/>
        <v>2</v>
      </c>
      <c r="AK11" s="78">
        <v>1</v>
      </c>
      <c r="AL11" s="78">
        <f t="shared" si="21"/>
        <v>3</v>
      </c>
      <c r="AM11" s="78">
        <f t="shared" si="22"/>
        <v>6</v>
      </c>
    </row>
    <row r="12" spans="1:39" x14ac:dyDescent="0.2">
      <c r="A12" s="13" t="s">
        <v>47</v>
      </c>
      <c r="B12" s="101">
        <v>4</v>
      </c>
      <c r="C12" s="101">
        <v>22</v>
      </c>
      <c r="D12" s="100">
        <v>7</v>
      </c>
      <c r="E12" s="100">
        <v>7</v>
      </c>
      <c r="F12" s="17">
        <v>12</v>
      </c>
      <c r="G12" s="17">
        <v>12</v>
      </c>
      <c r="H12" s="18">
        <v>8</v>
      </c>
      <c r="I12" s="18">
        <v>8</v>
      </c>
      <c r="J12" s="18">
        <v>2</v>
      </c>
      <c r="K12" s="18">
        <v>2</v>
      </c>
      <c r="L12" s="89">
        <v>40</v>
      </c>
      <c r="M12" s="89">
        <v>40</v>
      </c>
      <c r="N12" s="13">
        <f t="shared" si="4"/>
        <v>2160</v>
      </c>
      <c r="O12" s="13">
        <f t="shared" si="5"/>
        <v>354</v>
      </c>
      <c r="P12" s="102">
        <f t="shared" si="6"/>
        <v>164</v>
      </c>
      <c r="Q12" s="19">
        <f t="shared" si="7"/>
        <v>164</v>
      </c>
      <c r="R12" s="19">
        <f t="shared" si="8"/>
        <v>3.28</v>
      </c>
      <c r="S12" s="19">
        <f t="shared" si="23"/>
        <v>393.6</v>
      </c>
      <c r="T12" s="20">
        <f t="shared" si="24"/>
        <v>7.8720000000000008</v>
      </c>
      <c r="U12" s="19">
        <f t="shared" si="9"/>
        <v>656</v>
      </c>
      <c r="V12" s="20">
        <f t="shared" si="10"/>
        <v>13.12</v>
      </c>
      <c r="W12" s="19">
        <f t="shared" si="0"/>
        <v>328</v>
      </c>
      <c r="X12" s="20">
        <f t="shared" si="1"/>
        <v>6.56</v>
      </c>
      <c r="Y12" s="13">
        <f t="shared" si="11"/>
        <v>2376</v>
      </c>
      <c r="Z12" s="19">
        <f t="shared" si="12"/>
        <v>4.7519999999999998</v>
      </c>
      <c r="AA12" s="20">
        <f t="shared" si="2"/>
        <v>3.54</v>
      </c>
      <c r="AB12" s="20">
        <f t="shared" si="3"/>
        <v>0.70799999999999996</v>
      </c>
      <c r="AC12" s="20">
        <f t="shared" si="13"/>
        <v>2</v>
      </c>
      <c r="AD12" s="103">
        <f t="shared" si="14"/>
        <v>10.4</v>
      </c>
      <c r="AE12" s="77">
        <f t="shared" si="15"/>
        <v>164</v>
      </c>
      <c r="AF12" s="78">
        <f t="shared" si="16"/>
        <v>8</v>
      </c>
      <c r="AG12" s="78">
        <f t="shared" si="17"/>
        <v>14</v>
      </c>
      <c r="AH12" s="78">
        <f t="shared" si="18"/>
        <v>7</v>
      </c>
      <c r="AI12" s="78">
        <f t="shared" si="19"/>
        <v>5</v>
      </c>
      <c r="AJ12" s="78">
        <f t="shared" si="20"/>
        <v>4</v>
      </c>
      <c r="AK12" s="78">
        <v>1</v>
      </c>
      <c r="AL12" s="78">
        <f t="shared" si="21"/>
        <v>2</v>
      </c>
      <c r="AM12" s="78">
        <f t="shared" si="22"/>
        <v>11</v>
      </c>
    </row>
    <row r="13" spans="1:39" x14ac:dyDescent="0.2">
      <c r="A13" s="13" t="s">
        <v>48</v>
      </c>
      <c r="B13" s="101">
        <v>3</v>
      </c>
      <c r="C13" s="101">
        <v>5</v>
      </c>
      <c r="D13" s="100">
        <v>3</v>
      </c>
      <c r="E13" s="100">
        <v>3</v>
      </c>
      <c r="F13" s="17">
        <v>8</v>
      </c>
      <c r="G13" s="17">
        <v>8</v>
      </c>
      <c r="H13" s="18">
        <v>6</v>
      </c>
      <c r="I13" s="18">
        <v>6</v>
      </c>
      <c r="J13" s="18">
        <v>0</v>
      </c>
      <c r="K13" s="18">
        <v>0</v>
      </c>
      <c r="L13" s="89">
        <v>12</v>
      </c>
      <c r="M13" s="89">
        <v>12</v>
      </c>
      <c r="N13" s="13">
        <f t="shared" si="4"/>
        <v>820</v>
      </c>
      <c r="O13" s="13">
        <f t="shared" si="5"/>
        <v>140</v>
      </c>
      <c r="P13" s="102">
        <f t="shared" si="6"/>
        <v>66</v>
      </c>
      <c r="Q13" s="19">
        <f t="shared" si="7"/>
        <v>66</v>
      </c>
      <c r="R13" s="19">
        <f t="shared" si="8"/>
        <v>1.32</v>
      </c>
      <c r="S13" s="19">
        <f t="shared" si="23"/>
        <v>158.4</v>
      </c>
      <c r="T13" s="20">
        <f t="shared" si="24"/>
        <v>3.1680000000000001</v>
      </c>
      <c r="U13" s="19">
        <f t="shared" si="9"/>
        <v>264</v>
      </c>
      <c r="V13" s="20">
        <f t="shared" si="10"/>
        <v>5.28</v>
      </c>
      <c r="W13" s="19">
        <f t="shared" si="0"/>
        <v>132</v>
      </c>
      <c r="X13" s="20">
        <f t="shared" si="1"/>
        <v>2.64</v>
      </c>
      <c r="Y13" s="13">
        <f t="shared" si="11"/>
        <v>902</v>
      </c>
      <c r="Z13" s="19">
        <f t="shared" si="12"/>
        <v>1.804</v>
      </c>
      <c r="AA13" s="20">
        <f t="shared" si="2"/>
        <v>1.4</v>
      </c>
      <c r="AB13" s="20">
        <f t="shared" si="3"/>
        <v>0.28000000000000003</v>
      </c>
      <c r="AC13" s="20">
        <f t="shared" si="13"/>
        <v>1.1399999999999999</v>
      </c>
      <c r="AD13" s="103">
        <f t="shared" si="14"/>
        <v>4.2</v>
      </c>
      <c r="AE13" s="77">
        <f t="shared" si="15"/>
        <v>66</v>
      </c>
      <c r="AF13" s="78">
        <f t="shared" si="16"/>
        <v>4</v>
      </c>
      <c r="AG13" s="78">
        <f t="shared" si="17"/>
        <v>6</v>
      </c>
      <c r="AH13" s="78">
        <f t="shared" si="18"/>
        <v>3</v>
      </c>
      <c r="AI13" s="78">
        <f t="shared" si="19"/>
        <v>2</v>
      </c>
      <c r="AJ13" s="78">
        <f t="shared" si="20"/>
        <v>2</v>
      </c>
      <c r="AK13" s="78">
        <v>1</v>
      </c>
      <c r="AL13" s="78">
        <f t="shared" si="21"/>
        <v>2</v>
      </c>
      <c r="AM13" s="78">
        <f t="shared" si="22"/>
        <v>5</v>
      </c>
    </row>
    <row r="14" spans="1:39" x14ac:dyDescent="0.2">
      <c r="A14" s="13" t="s">
        <v>49</v>
      </c>
      <c r="B14" s="101">
        <v>7</v>
      </c>
      <c r="C14" s="101">
        <v>13</v>
      </c>
      <c r="D14" s="100">
        <v>4</v>
      </c>
      <c r="E14" s="100">
        <v>4</v>
      </c>
      <c r="F14" s="17">
        <v>15</v>
      </c>
      <c r="G14" s="17">
        <v>15</v>
      </c>
      <c r="H14" s="18">
        <v>8</v>
      </c>
      <c r="I14" s="18">
        <v>8</v>
      </c>
      <c r="J14" s="18">
        <v>0</v>
      </c>
      <c r="K14" s="18">
        <v>0</v>
      </c>
      <c r="L14" s="89">
        <v>5</v>
      </c>
      <c r="M14" s="89">
        <v>5</v>
      </c>
      <c r="N14" s="13">
        <f t="shared" si="4"/>
        <v>1240</v>
      </c>
      <c r="O14" s="13">
        <f t="shared" si="5"/>
        <v>188</v>
      </c>
      <c r="P14" s="102">
        <f t="shared" si="6"/>
        <v>84</v>
      </c>
      <c r="Q14" s="19">
        <f t="shared" si="7"/>
        <v>84</v>
      </c>
      <c r="R14" s="19">
        <f t="shared" si="8"/>
        <v>1.68</v>
      </c>
      <c r="S14" s="19">
        <f t="shared" si="23"/>
        <v>201.6</v>
      </c>
      <c r="T14" s="20">
        <f t="shared" si="24"/>
        <v>4.032</v>
      </c>
      <c r="U14" s="19">
        <f t="shared" si="9"/>
        <v>336</v>
      </c>
      <c r="V14" s="20">
        <f t="shared" si="10"/>
        <v>6.72</v>
      </c>
      <c r="W14" s="19">
        <f t="shared" si="0"/>
        <v>168</v>
      </c>
      <c r="X14" s="20">
        <f t="shared" si="1"/>
        <v>3.36</v>
      </c>
      <c r="Y14" s="13">
        <f t="shared" si="11"/>
        <v>1364</v>
      </c>
      <c r="Z14" s="19">
        <f t="shared" si="12"/>
        <v>2.7280000000000002</v>
      </c>
      <c r="AA14" s="20">
        <f t="shared" si="2"/>
        <v>1.88</v>
      </c>
      <c r="AB14" s="20">
        <f t="shared" si="3"/>
        <v>0.376</v>
      </c>
      <c r="AC14" s="20">
        <f t="shared" si="13"/>
        <v>2.2000000000000002</v>
      </c>
      <c r="AD14" s="103">
        <f t="shared" si="14"/>
        <v>5.2</v>
      </c>
      <c r="AE14" s="77">
        <f t="shared" si="15"/>
        <v>84</v>
      </c>
      <c r="AF14" s="78">
        <f t="shared" si="16"/>
        <v>5</v>
      </c>
      <c r="AG14" s="78">
        <f t="shared" si="17"/>
        <v>7</v>
      </c>
      <c r="AH14" s="78">
        <f t="shared" si="18"/>
        <v>4</v>
      </c>
      <c r="AI14" s="78">
        <f t="shared" si="19"/>
        <v>3</v>
      </c>
      <c r="AJ14" s="78">
        <f t="shared" si="20"/>
        <v>2</v>
      </c>
      <c r="AK14" s="78">
        <v>1</v>
      </c>
      <c r="AL14" s="78">
        <f t="shared" si="21"/>
        <v>3</v>
      </c>
      <c r="AM14" s="78">
        <f t="shared" si="22"/>
        <v>6</v>
      </c>
    </row>
    <row r="15" spans="1:39" x14ac:dyDescent="0.2">
      <c r="A15" s="13" t="s">
        <v>50</v>
      </c>
      <c r="B15" s="101">
        <v>5</v>
      </c>
      <c r="C15" s="101">
        <v>8</v>
      </c>
      <c r="D15" s="100">
        <v>6</v>
      </c>
      <c r="E15" s="100">
        <v>6</v>
      </c>
      <c r="F15" s="17">
        <v>15</v>
      </c>
      <c r="G15" s="17">
        <v>15</v>
      </c>
      <c r="H15" s="18">
        <v>8</v>
      </c>
      <c r="I15" s="18">
        <v>8</v>
      </c>
      <c r="J15" s="18">
        <v>0</v>
      </c>
      <c r="K15" s="18">
        <v>0</v>
      </c>
      <c r="L15" s="89">
        <v>71</v>
      </c>
      <c r="M15" s="89">
        <v>71</v>
      </c>
      <c r="N15" s="13">
        <f t="shared" si="4"/>
        <v>2390</v>
      </c>
      <c r="O15" s="13">
        <f t="shared" si="5"/>
        <v>439</v>
      </c>
      <c r="P15" s="102">
        <f t="shared" si="6"/>
        <v>213</v>
      </c>
      <c r="Q15" s="19">
        <f t="shared" si="7"/>
        <v>213</v>
      </c>
      <c r="R15" s="19">
        <f t="shared" si="8"/>
        <v>4.26</v>
      </c>
      <c r="S15" s="19">
        <f t="shared" si="23"/>
        <v>511.2</v>
      </c>
      <c r="T15" s="20">
        <f t="shared" si="24"/>
        <v>10.224</v>
      </c>
      <c r="U15" s="19">
        <f t="shared" si="9"/>
        <v>852</v>
      </c>
      <c r="V15" s="20">
        <f t="shared" si="10"/>
        <v>17.04</v>
      </c>
      <c r="W15" s="19">
        <f t="shared" si="0"/>
        <v>426</v>
      </c>
      <c r="X15" s="20">
        <f t="shared" si="1"/>
        <v>8.52</v>
      </c>
      <c r="Y15" s="13">
        <f t="shared" si="11"/>
        <v>2629</v>
      </c>
      <c r="Z15" s="19">
        <f t="shared" si="12"/>
        <v>5.258</v>
      </c>
      <c r="AA15" s="20">
        <f t="shared" si="2"/>
        <v>4.3899999999999997</v>
      </c>
      <c r="AB15" s="20">
        <f t="shared" si="3"/>
        <v>0.878</v>
      </c>
      <c r="AC15" s="20">
        <f t="shared" si="13"/>
        <v>2.92</v>
      </c>
      <c r="AD15" s="103">
        <f t="shared" si="14"/>
        <v>17.2</v>
      </c>
      <c r="AE15" s="77">
        <f t="shared" si="15"/>
        <v>213</v>
      </c>
      <c r="AF15" s="78">
        <f t="shared" si="16"/>
        <v>11</v>
      </c>
      <c r="AG15" s="78">
        <f t="shared" si="17"/>
        <v>18</v>
      </c>
      <c r="AH15" s="78">
        <f t="shared" si="18"/>
        <v>9</v>
      </c>
      <c r="AI15" s="78">
        <f t="shared" si="19"/>
        <v>6</v>
      </c>
      <c r="AJ15" s="78">
        <f t="shared" si="20"/>
        <v>5</v>
      </c>
      <c r="AK15" s="78">
        <v>1</v>
      </c>
      <c r="AL15" s="78">
        <f t="shared" si="21"/>
        <v>3</v>
      </c>
      <c r="AM15" s="78">
        <f t="shared" si="22"/>
        <v>18</v>
      </c>
    </row>
    <row r="16" spans="1:39" x14ac:dyDescent="0.2">
      <c r="A16" s="13" t="s">
        <v>51</v>
      </c>
      <c r="B16" s="101">
        <v>80</v>
      </c>
      <c r="C16" s="101">
        <v>150</v>
      </c>
      <c r="D16" s="100">
        <v>2</v>
      </c>
      <c r="E16" s="100">
        <v>2</v>
      </c>
      <c r="F16" s="17">
        <v>8</v>
      </c>
      <c r="G16" s="17">
        <v>8</v>
      </c>
      <c r="H16" s="18">
        <v>8</v>
      </c>
      <c r="I16" s="18">
        <v>8</v>
      </c>
      <c r="J16" s="18">
        <v>1</v>
      </c>
      <c r="K16" s="18">
        <v>1</v>
      </c>
      <c r="L16" s="89">
        <v>16</v>
      </c>
      <c r="M16" s="89">
        <v>16</v>
      </c>
      <c r="N16" s="13">
        <f t="shared" si="4"/>
        <v>7600</v>
      </c>
      <c r="O16" s="13">
        <f t="shared" si="5"/>
        <v>830</v>
      </c>
      <c r="P16" s="102">
        <f t="shared" si="6"/>
        <v>300</v>
      </c>
      <c r="Q16" s="19">
        <f t="shared" si="7"/>
        <v>300</v>
      </c>
      <c r="R16" s="19">
        <f t="shared" si="8"/>
        <v>6</v>
      </c>
      <c r="S16" s="19">
        <f t="shared" si="23"/>
        <v>720</v>
      </c>
      <c r="T16" s="20">
        <f t="shared" si="24"/>
        <v>14.4</v>
      </c>
      <c r="U16" s="19">
        <f t="shared" si="9"/>
        <v>1200</v>
      </c>
      <c r="V16" s="20">
        <f t="shared" si="10"/>
        <v>24</v>
      </c>
      <c r="W16" s="19">
        <f t="shared" si="0"/>
        <v>600</v>
      </c>
      <c r="X16" s="20">
        <f t="shared" si="1"/>
        <v>12</v>
      </c>
      <c r="Y16" s="13">
        <f t="shared" si="11"/>
        <v>8360</v>
      </c>
      <c r="Z16" s="19">
        <f t="shared" si="12"/>
        <v>16.72</v>
      </c>
      <c r="AA16" s="20">
        <f t="shared" si="2"/>
        <v>8.3000000000000007</v>
      </c>
      <c r="AB16" s="20">
        <f t="shared" si="3"/>
        <v>1.66</v>
      </c>
      <c r="AC16" s="20">
        <f t="shared" si="13"/>
        <v>24.32</v>
      </c>
      <c r="AD16" s="103">
        <f t="shared" si="14"/>
        <v>51.2</v>
      </c>
      <c r="AE16" s="77">
        <f>+Q16</f>
        <v>300</v>
      </c>
      <c r="AF16" s="78">
        <f t="shared" si="16"/>
        <v>15</v>
      </c>
      <c r="AG16" s="78">
        <f t="shared" si="17"/>
        <v>24</v>
      </c>
      <c r="AH16" s="78">
        <f t="shared" si="18"/>
        <v>12</v>
      </c>
      <c r="AI16" s="78">
        <f t="shared" si="19"/>
        <v>17</v>
      </c>
      <c r="AJ16" s="78">
        <f t="shared" si="20"/>
        <v>9</v>
      </c>
      <c r="AK16" s="78">
        <v>2</v>
      </c>
      <c r="AL16" s="78">
        <f>+ROUNDUP(AC16,0)</f>
        <v>25</v>
      </c>
      <c r="AM16" s="78">
        <f t="shared" si="22"/>
        <v>52</v>
      </c>
    </row>
    <row r="17" spans="1:39" x14ac:dyDescent="0.2">
      <c r="A17" s="13" t="s">
        <v>52</v>
      </c>
      <c r="B17" s="101">
        <v>1</v>
      </c>
      <c r="C17" s="101">
        <v>2</v>
      </c>
      <c r="D17" s="100">
        <v>0</v>
      </c>
      <c r="E17" s="100">
        <v>0</v>
      </c>
      <c r="F17" s="17">
        <v>4</v>
      </c>
      <c r="G17" s="17">
        <v>4</v>
      </c>
      <c r="H17" s="18">
        <v>4</v>
      </c>
      <c r="I17" s="18">
        <v>4</v>
      </c>
      <c r="J17" s="18">
        <v>0</v>
      </c>
      <c r="K17" s="18">
        <v>0</v>
      </c>
      <c r="L17" s="89">
        <v>5</v>
      </c>
      <c r="M17" s="89">
        <v>5</v>
      </c>
      <c r="N17" s="13">
        <f t="shared" si="4"/>
        <v>350</v>
      </c>
      <c r="O17" s="13">
        <f t="shared" si="5"/>
        <v>61</v>
      </c>
      <c r="P17" s="102">
        <f t="shared" si="6"/>
        <v>29</v>
      </c>
      <c r="Q17" s="19">
        <f t="shared" si="7"/>
        <v>29</v>
      </c>
      <c r="R17" s="19">
        <f t="shared" si="8"/>
        <v>0.57999999999999996</v>
      </c>
      <c r="S17" s="19">
        <f t="shared" si="23"/>
        <v>69.599999999999994</v>
      </c>
      <c r="T17" s="20">
        <f t="shared" si="24"/>
        <v>1.3919999999999999</v>
      </c>
      <c r="U17" s="19">
        <f t="shared" si="9"/>
        <v>116</v>
      </c>
      <c r="V17" s="20">
        <f t="shared" si="10"/>
        <v>2.3199999999999998</v>
      </c>
      <c r="W17" s="19">
        <f t="shared" si="0"/>
        <v>58</v>
      </c>
      <c r="X17" s="20">
        <f t="shared" si="1"/>
        <v>1.1599999999999999</v>
      </c>
      <c r="Y17" s="13">
        <f t="shared" si="11"/>
        <v>385</v>
      </c>
      <c r="Z17" s="19">
        <f t="shared" si="12"/>
        <v>0.77</v>
      </c>
      <c r="AA17" s="20">
        <f t="shared" si="2"/>
        <v>0.61</v>
      </c>
      <c r="AB17" s="20">
        <f t="shared" si="3"/>
        <v>0.122</v>
      </c>
      <c r="AC17" s="20">
        <f t="shared" si="13"/>
        <v>0.4</v>
      </c>
      <c r="AD17" s="103">
        <f t="shared" si="14"/>
        <v>1.6</v>
      </c>
      <c r="AE17" s="77">
        <f t="shared" si="15"/>
        <v>29</v>
      </c>
      <c r="AF17" s="78">
        <f t="shared" si="16"/>
        <v>2</v>
      </c>
      <c r="AG17" s="78">
        <f t="shared" si="17"/>
        <v>3</v>
      </c>
      <c r="AH17" s="78">
        <f t="shared" si="18"/>
        <v>2</v>
      </c>
      <c r="AI17" s="78">
        <f t="shared" si="19"/>
        <v>1</v>
      </c>
      <c r="AJ17" s="78">
        <f t="shared" si="20"/>
        <v>1</v>
      </c>
      <c r="AK17" s="78">
        <v>1</v>
      </c>
      <c r="AL17" s="78">
        <f t="shared" si="21"/>
        <v>1</v>
      </c>
      <c r="AM17" s="78">
        <f t="shared" si="22"/>
        <v>2</v>
      </c>
    </row>
    <row r="18" spans="1:39" x14ac:dyDescent="0.2">
      <c r="A18" s="13" t="s">
        <v>53</v>
      </c>
      <c r="B18" s="101">
        <v>0</v>
      </c>
      <c r="C18" s="101">
        <v>0</v>
      </c>
      <c r="D18" s="100">
        <v>1</v>
      </c>
      <c r="E18" s="100">
        <v>1</v>
      </c>
      <c r="F18" s="17">
        <v>6</v>
      </c>
      <c r="G18" s="17">
        <v>6</v>
      </c>
      <c r="H18" s="18">
        <v>5</v>
      </c>
      <c r="I18" s="18">
        <v>5</v>
      </c>
      <c r="J18" s="18">
        <v>0</v>
      </c>
      <c r="K18" s="18">
        <v>0</v>
      </c>
      <c r="L18" s="89">
        <v>5</v>
      </c>
      <c r="M18" s="89">
        <v>5</v>
      </c>
      <c r="N18" s="13">
        <f t="shared" si="4"/>
        <v>340</v>
      </c>
      <c r="O18" s="13">
        <f t="shared" si="5"/>
        <v>68</v>
      </c>
      <c r="P18" s="102">
        <f t="shared" si="6"/>
        <v>34</v>
      </c>
      <c r="Q18" s="19">
        <f>(P18*1)</f>
        <v>34</v>
      </c>
      <c r="R18" s="19">
        <f t="shared" si="8"/>
        <v>0.68</v>
      </c>
      <c r="S18" s="19">
        <f t="shared" si="23"/>
        <v>81.599999999999994</v>
      </c>
      <c r="T18" s="20">
        <f t="shared" si="24"/>
        <v>1.6319999999999999</v>
      </c>
      <c r="U18" s="19">
        <f t="shared" si="9"/>
        <v>136</v>
      </c>
      <c r="V18" s="20">
        <f t="shared" si="10"/>
        <v>2.72</v>
      </c>
      <c r="W18" s="19">
        <f t="shared" si="0"/>
        <v>68</v>
      </c>
      <c r="X18" s="20">
        <f t="shared" si="1"/>
        <v>1.36</v>
      </c>
      <c r="Y18" s="13">
        <f t="shared" si="11"/>
        <v>374</v>
      </c>
      <c r="Z18" s="19">
        <f t="shared" si="12"/>
        <v>0.748</v>
      </c>
      <c r="AA18" s="20">
        <f t="shared" si="2"/>
        <v>0.68</v>
      </c>
      <c r="AB18" s="20">
        <f t="shared" si="3"/>
        <v>0.13600000000000001</v>
      </c>
      <c r="AC18" s="20">
        <f t="shared" si="13"/>
        <v>0.1</v>
      </c>
      <c r="AD18" s="103">
        <f t="shared" si="14"/>
        <v>1</v>
      </c>
      <c r="AE18" s="77">
        <f t="shared" si="15"/>
        <v>34</v>
      </c>
      <c r="AF18" s="78">
        <f t="shared" si="16"/>
        <v>2</v>
      </c>
      <c r="AG18" s="78">
        <f t="shared" si="17"/>
        <v>3</v>
      </c>
      <c r="AH18" s="78">
        <f t="shared" si="18"/>
        <v>2</v>
      </c>
      <c r="AI18" s="78">
        <f t="shared" si="19"/>
        <v>1</v>
      </c>
      <c r="AJ18" s="78">
        <f t="shared" si="20"/>
        <v>1</v>
      </c>
      <c r="AK18" s="78">
        <v>1</v>
      </c>
      <c r="AL18" s="78">
        <f t="shared" si="21"/>
        <v>1</v>
      </c>
      <c r="AM18" s="78">
        <f t="shared" si="22"/>
        <v>1</v>
      </c>
    </row>
    <row r="19" spans="1:39" x14ac:dyDescent="0.2">
      <c r="A19" s="13" t="s">
        <v>54</v>
      </c>
      <c r="B19" s="101">
        <v>12</v>
      </c>
      <c r="C19" s="101">
        <v>24</v>
      </c>
      <c r="D19" s="100">
        <v>2</v>
      </c>
      <c r="E19" s="100">
        <v>2</v>
      </c>
      <c r="F19" s="17">
        <v>4</v>
      </c>
      <c r="G19" s="17">
        <v>4</v>
      </c>
      <c r="H19" s="18">
        <v>5</v>
      </c>
      <c r="I19" s="18">
        <v>5</v>
      </c>
      <c r="J19" s="18">
        <v>1</v>
      </c>
      <c r="K19" s="18">
        <v>1</v>
      </c>
      <c r="L19" s="89">
        <v>5</v>
      </c>
      <c r="M19" s="89">
        <v>5</v>
      </c>
      <c r="N19" s="13">
        <f t="shared" si="4"/>
        <v>1420</v>
      </c>
      <c r="O19" s="13">
        <f t="shared" si="5"/>
        <v>176</v>
      </c>
      <c r="P19" s="102">
        <f t="shared" si="6"/>
        <v>70</v>
      </c>
      <c r="Q19" s="19">
        <f t="shared" si="7"/>
        <v>70</v>
      </c>
      <c r="R19" s="19">
        <f t="shared" si="8"/>
        <v>1.4</v>
      </c>
      <c r="S19" s="19">
        <f t="shared" si="23"/>
        <v>168</v>
      </c>
      <c r="T19" s="20">
        <f t="shared" si="24"/>
        <v>3.36</v>
      </c>
      <c r="U19" s="19">
        <f t="shared" si="9"/>
        <v>280</v>
      </c>
      <c r="V19" s="20">
        <f t="shared" si="10"/>
        <v>5.6</v>
      </c>
      <c r="W19" s="19">
        <f t="shared" si="0"/>
        <v>140</v>
      </c>
      <c r="X19" s="20">
        <f t="shared" si="1"/>
        <v>2.8</v>
      </c>
      <c r="Y19" s="13">
        <f t="shared" si="11"/>
        <v>1562</v>
      </c>
      <c r="Z19" s="19">
        <f t="shared" si="12"/>
        <v>3.1240000000000001</v>
      </c>
      <c r="AA19" s="20">
        <f t="shared" si="2"/>
        <v>1.76</v>
      </c>
      <c r="AB19" s="20">
        <f t="shared" si="3"/>
        <v>0.35199999999999998</v>
      </c>
      <c r="AC19" s="20">
        <f t="shared" si="13"/>
        <v>3.7</v>
      </c>
      <c r="AD19" s="103">
        <f t="shared" si="14"/>
        <v>8.1999999999999993</v>
      </c>
      <c r="AE19" s="77">
        <f t="shared" si="15"/>
        <v>70</v>
      </c>
      <c r="AF19" s="78">
        <f t="shared" si="16"/>
        <v>4</v>
      </c>
      <c r="AG19" s="78">
        <f t="shared" si="17"/>
        <v>6</v>
      </c>
      <c r="AH19" s="78">
        <f t="shared" si="18"/>
        <v>3</v>
      </c>
      <c r="AI19" s="78">
        <f t="shared" si="19"/>
        <v>4</v>
      </c>
      <c r="AJ19" s="78">
        <f t="shared" si="20"/>
        <v>2</v>
      </c>
      <c r="AK19" s="78">
        <v>1</v>
      </c>
      <c r="AL19" s="78">
        <f t="shared" si="21"/>
        <v>4</v>
      </c>
      <c r="AM19" s="78">
        <f t="shared" si="22"/>
        <v>9</v>
      </c>
    </row>
    <row r="20" spans="1:39" x14ac:dyDescent="0.2">
      <c r="A20" s="13" t="s">
        <v>55</v>
      </c>
      <c r="B20" s="101">
        <v>1</v>
      </c>
      <c r="C20" s="101">
        <v>2</v>
      </c>
      <c r="D20" s="100">
        <v>1</v>
      </c>
      <c r="E20" s="100">
        <v>1</v>
      </c>
      <c r="F20" s="17">
        <v>6</v>
      </c>
      <c r="G20" s="17">
        <v>6</v>
      </c>
      <c r="H20" s="18">
        <v>4</v>
      </c>
      <c r="I20" s="18">
        <v>4</v>
      </c>
      <c r="J20" s="18">
        <v>1</v>
      </c>
      <c r="K20" s="18">
        <v>1</v>
      </c>
      <c r="L20" s="89">
        <v>17</v>
      </c>
      <c r="M20" s="89">
        <v>17</v>
      </c>
      <c r="N20" s="13">
        <f t="shared" si="4"/>
        <v>670</v>
      </c>
      <c r="O20" s="13">
        <f t="shared" si="5"/>
        <v>125</v>
      </c>
      <c r="P20" s="102">
        <f t="shared" si="6"/>
        <v>61</v>
      </c>
      <c r="Q20" s="19">
        <f t="shared" si="7"/>
        <v>61</v>
      </c>
      <c r="R20" s="19">
        <f t="shared" si="8"/>
        <v>1.22</v>
      </c>
      <c r="S20" s="19">
        <f t="shared" si="23"/>
        <v>146.4</v>
      </c>
      <c r="T20" s="20">
        <f t="shared" si="24"/>
        <v>2.9279999999999999</v>
      </c>
      <c r="U20" s="19">
        <f t="shared" si="9"/>
        <v>244</v>
      </c>
      <c r="V20" s="20">
        <f t="shared" si="10"/>
        <v>4.88</v>
      </c>
      <c r="W20" s="19">
        <f t="shared" si="0"/>
        <v>122</v>
      </c>
      <c r="X20" s="20">
        <f t="shared" si="1"/>
        <v>2.44</v>
      </c>
      <c r="Y20" s="13">
        <f t="shared" si="11"/>
        <v>737</v>
      </c>
      <c r="Z20" s="19">
        <f t="shared" si="12"/>
        <v>1.474</v>
      </c>
      <c r="AA20" s="20">
        <f t="shared" si="2"/>
        <v>1.25</v>
      </c>
      <c r="AB20" s="20">
        <f t="shared" si="3"/>
        <v>0.25</v>
      </c>
      <c r="AC20" s="20">
        <f t="shared" si="13"/>
        <v>0.64</v>
      </c>
      <c r="AD20" s="103">
        <f t="shared" si="14"/>
        <v>4</v>
      </c>
      <c r="AE20" s="77">
        <f t="shared" si="15"/>
        <v>61</v>
      </c>
      <c r="AF20" s="78">
        <f t="shared" si="16"/>
        <v>3</v>
      </c>
      <c r="AG20" s="78">
        <f t="shared" si="17"/>
        <v>5</v>
      </c>
      <c r="AH20" s="78">
        <f t="shared" si="18"/>
        <v>3</v>
      </c>
      <c r="AI20" s="78">
        <f t="shared" si="19"/>
        <v>2</v>
      </c>
      <c r="AJ20" s="78">
        <f t="shared" si="20"/>
        <v>2</v>
      </c>
      <c r="AK20" s="78">
        <v>1</v>
      </c>
      <c r="AL20" s="78">
        <f t="shared" si="21"/>
        <v>1</v>
      </c>
      <c r="AM20" s="78">
        <f t="shared" si="22"/>
        <v>4</v>
      </c>
    </row>
    <row r="21" spans="1:39" x14ac:dyDescent="0.2">
      <c r="A21" s="13" t="s">
        <v>56</v>
      </c>
      <c r="B21" s="101">
        <v>2</v>
      </c>
      <c r="C21" s="101">
        <v>4</v>
      </c>
      <c r="D21" s="100">
        <v>2</v>
      </c>
      <c r="E21" s="100">
        <v>2</v>
      </c>
      <c r="F21" s="17">
        <v>8</v>
      </c>
      <c r="G21" s="17">
        <v>8</v>
      </c>
      <c r="H21" s="18">
        <v>8</v>
      </c>
      <c r="I21" s="18">
        <v>8</v>
      </c>
      <c r="J21" s="18">
        <v>0</v>
      </c>
      <c r="K21" s="18">
        <v>0</v>
      </c>
      <c r="L21" s="89">
        <v>14</v>
      </c>
      <c r="M21" s="89">
        <v>14</v>
      </c>
      <c r="N21" s="13">
        <f t="shared" si="4"/>
        <v>820</v>
      </c>
      <c r="O21" s="13">
        <f t="shared" si="5"/>
        <v>146</v>
      </c>
      <c r="P21" s="102">
        <f t="shared" si="6"/>
        <v>70</v>
      </c>
      <c r="Q21" s="19">
        <f t="shared" si="7"/>
        <v>70</v>
      </c>
      <c r="R21" s="19">
        <f t="shared" si="8"/>
        <v>1.4</v>
      </c>
      <c r="S21" s="19">
        <f t="shared" si="23"/>
        <v>168</v>
      </c>
      <c r="T21" s="20">
        <f t="shared" si="24"/>
        <v>3.36</v>
      </c>
      <c r="U21" s="19">
        <f t="shared" si="9"/>
        <v>280</v>
      </c>
      <c r="V21" s="20">
        <f t="shared" si="10"/>
        <v>5.6</v>
      </c>
      <c r="W21" s="19">
        <f t="shared" si="0"/>
        <v>140</v>
      </c>
      <c r="X21" s="20">
        <f t="shared" si="1"/>
        <v>2.8</v>
      </c>
      <c r="Y21" s="13">
        <f t="shared" si="11"/>
        <v>902</v>
      </c>
      <c r="Z21" s="19">
        <f t="shared" si="12"/>
        <v>1.804</v>
      </c>
      <c r="AA21" s="20">
        <f t="shared" si="2"/>
        <v>1.46</v>
      </c>
      <c r="AB21" s="20">
        <f t="shared" si="3"/>
        <v>0.29199999999999998</v>
      </c>
      <c r="AC21" s="20">
        <f t="shared" si="13"/>
        <v>0.88</v>
      </c>
      <c r="AD21" s="103">
        <f t="shared" si="14"/>
        <v>4</v>
      </c>
      <c r="AE21" s="77">
        <f t="shared" si="15"/>
        <v>70</v>
      </c>
      <c r="AF21" s="78">
        <f t="shared" si="16"/>
        <v>4</v>
      </c>
      <c r="AG21" s="78">
        <f t="shared" si="17"/>
        <v>6</v>
      </c>
      <c r="AH21" s="78">
        <f t="shared" si="18"/>
        <v>3</v>
      </c>
      <c r="AI21" s="78">
        <f t="shared" si="19"/>
        <v>2</v>
      </c>
      <c r="AJ21" s="78">
        <f t="shared" si="20"/>
        <v>2</v>
      </c>
      <c r="AK21" s="78">
        <v>1</v>
      </c>
      <c r="AL21" s="78">
        <f t="shared" si="21"/>
        <v>1</v>
      </c>
      <c r="AM21" s="78">
        <f t="shared" si="22"/>
        <v>4</v>
      </c>
    </row>
    <row r="22" spans="1:39" x14ac:dyDescent="0.2">
      <c r="A22" s="13" t="s">
        <v>57</v>
      </c>
      <c r="B22" s="101">
        <v>3</v>
      </c>
      <c r="C22" s="101">
        <v>11</v>
      </c>
      <c r="D22" s="100">
        <v>2</v>
      </c>
      <c r="E22" s="100">
        <v>2</v>
      </c>
      <c r="F22" s="17">
        <v>4</v>
      </c>
      <c r="G22" s="17">
        <v>4</v>
      </c>
      <c r="H22" s="18">
        <v>5</v>
      </c>
      <c r="I22" s="18">
        <v>5</v>
      </c>
      <c r="J22" s="18">
        <v>5</v>
      </c>
      <c r="K22" s="18">
        <v>5</v>
      </c>
      <c r="L22" s="89">
        <v>19</v>
      </c>
      <c r="M22" s="89">
        <v>19</v>
      </c>
      <c r="N22" s="13">
        <f t="shared" si="4"/>
        <v>1120</v>
      </c>
      <c r="O22" s="13">
        <f t="shared" si="5"/>
        <v>182</v>
      </c>
      <c r="P22" s="102">
        <f t="shared" si="6"/>
        <v>84</v>
      </c>
      <c r="Q22" s="19">
        <f t="shared" si="7"/>
        <v>84</v>
      </c>
      <c r="R22" s="19">
        <f t="shared" si="8"/>
        <v>1.68</v>
      </c>
      <c r="S22" s="19">
        <f t="shared" si="23"/>
        <v>201.6</v>
      </c>
      <c r="T22" s="20">
        <f t="shared" si="24"/>
        <v>4.032</v>
      </c>
      <c r="U22" s="19">
        <f t="shared" si="9"/>
        <v>336</v>
      </c>
      <c r="V22" s="20">
        <f t="shared" si="10"/>
        <v>6.72</v>
      </c>
      <c r="W22" s="19">
        <f t="shared" si="0"/>
        <v>168</v>
      </c>
      <c r="X22" s="20">
        <f t="shared" si="1"/>
        <v>3.36</v>
      </c>
      <c r="Y22" s="13">
        <f t="shared" si="11"/>
        <v>1232</v>
      </c>
      <c r="Z22" s="19">
        <f t="shared" si="12"/>
        <v>2.464</v>
      </c>
      <c r="AA22" s="20">
        <f t="shared" si="2"/>
        <v>1.82</v>
      </c>
      <c r="AB22" s="20">
        <f t="shared" si="3"/>
        <v>0.36399999999999999</v>
      </c>
      <c r="AC22" s="20">
        <f t="shared" si="13"/>
        <v>1.28</v>
      </c>
      <c r="AD22" s="103">
        <f t="shared" si="14"/>
        <v>5.6</v>
      </c>
      <c r="AE22" s="77">
        <f t="shared" si="15"/>
        <v>84</v>
      </c>
      <c r="AF22" s="78">
        <f t="shared" si="16"/>
        <v>5</v>
      </c>
      <c r="AG22" s="78">
        <f t="shared" si="17"/>
        <v>7</v>
      </c>
      <c r="AH22" s="78">
        <f t="shared" si="18"/>
        <v>4</v>
      </c>
      <c r="AI22" s="78">
        <f t="shared" si="19"/>
        <v>3</v>
      </c>
      <c r="AJ22" s="78">
        <f t="shared" si="20"/>
        <v>2</v>
      </c>
      <c r="AK22" s="78">
        <v>1</v>
      </c>
      <c r="AL22" s="78">
        <f t="shared" si="21"/>
        <v>2</v>
      </c>
      <c r="AM22" s="78">
        <f t="shared" si="22"/>
        <v>6</v>
      </c>
    </row>
    <row r="23" spans="1:39" x14ac:dyDescent="0.2">
      <c r="A23" s="13" t="s">
        <v>58</v>
      </c>
      <c r="B23" s="101">
        <v>5</v>
      </c>
      <c r="C23" s="101">
        <v>24</v>
      </c>
      <c r="D23" s="100">
        <v>1</v>
      </c>
      <c r="E23" s="100">
        <v>1</v>
      </c>
      <c r="F23" s="17">
        <v>12</v>
      </c>
      <c r="G23" s="17">
        <v>12</v>
      </c>
      <c r="H23" s="18">
        <v>9</v>
      </c>
      <c r="I23" s="18">
        <v>9</v>
      </c>
      <c r="J23" s="18">
        <v>0</v>
      </c>
      <c r="K23" s="18">
        <v>0</v>
      </c>
      <c r="L23" s="89">
        <v>24</v>
      </c>
      <c r="M23" s="89">
        <v>24</v>
      </c>
      <c r="N23" s="13">
        <f t="shared" si="4"/>
        <v>1790</v>
      </c>
      <c r="O23" s="13">
        <f t="shared" si="5"/>
        <v>271</v>
      </c>
      <c r="P23" s="102">
        <f t="shared" si="6"/>
        <v>121</v>
      </c>
      <c r="Q23" s="19">
        <f t="shared" si="7"/>
        <v>121</v>
      </c>
      <c r="R23" s="19">
        <f t="shared" si="8"/>
        <v>2.42</v>
      </c>
      <c r="S23" s="19">
        <f t="shared" si="23"/>
        <v>290.39999999999998</v>
      </c>
      <c r="T23" s="20">
        <f t="shared" si="24"/>
        <v>5.8079999999999998</v>
      </c>
      <c r="U23" s="19">
        <f t="shared" si="9"/>
        <v>484</v>
      </c>
      <c r="V23" s="20">
        <f t="shared" si="10"/>
        <v>9.68</v>
      </c>
      <c r="W23" s="19">
        <f t="shared" si="0"/>
        <v>242</v>
      </c>
      <c r="X23" s="20">
        <f t="shared" si="1"/>
        <v>4.84</v>
      </c>
      <c r="Y23" s="13">
        <f t="shared" si="11"/>
        <v>1969</v>
      </c>
      <c r="Z23" s="19">
        <f t="shared" si="12"/>
        <v>3.9380000000000002</v>
      </c>
      <c r="AA23" s="20">
        <f t="shared" si="2"/>
        <v>2.71</v>
      </c>
      <c r="AB23" s="20">
        <f t="shared" si="3"/>
        <v>0.54200000000000004</v>
      </c>
      <c r="AC23" s="20">
        <f t="shared" si="13"/>
        <v>1.98</v>
      </c>
      <c r="AD23" s="103">
        <f t="shared" si="14"/>
        <v>7.8</v>
      </c>
      <c r="AE23" s="77">
        <f t="shared" si="15"/>
        <v>121</v>
      </c>
      <c r="AF23" s="78">
        <f t="shared" si="16"/>
        <v>6</v>
      </c>
      <c r="AG23" s="78">
        <f t="shared" si="17"/>
        <v>10</v>
      </c>
      <c r="AH23" s="78">
        <f t="shared" si="18"/>
        <v>5</v>
      </c>
      <c r="AI23" s="78">
        <f t="shared" si="19"/>
        <v>4</v>
      </c>
      <c r="AJ23" s="78">
        <f t="shared" si="20"/>
        <v>3</v>
      </c>
      <c r="AK23" s="78">
        <v>1</v>
      </c>
      <c r="AL23" s="78">
        <f t="shared" si="21"/>
        <v>2</v>
      </c>
      <c r="AM23" s="78">
        <f t="shared" si="22"/>
        <v>8</v>
      </c>
    </row>
    <row r="24" spans="1:39" x14ac:dyDescent="0.2">
      <c r="A24" s="13" t="s">
        <v>59</v>
      </c>
      <c r="B24" s="101">
        <v>17</v>
      </c>
      <c r="C24" s="101">
        <v>26</v>
      </c>
      <c r="D24" s="100">
        <v>1</v>
      </c>
      <c r="E24" s="100">
        <v>1</v>
      </c>
      <c r="F24" s="17">
        <v>12</v>
      </c>
      <c r="G24" s="17">
        <v>12</v>
      </c>
      <c r="H24" s="18">
        <v>5</v>
      </c>
      <c r="I24" s="18">
        <v>5</v>
      </c>
      <c r="J24" s="18">
        <v>0</v>
      </c>
      <c r="K24" s="18">
        <v>0</v>
      </c>
      <c r="L24" s="89">
        <v>39</v>
      </c>
      <c r="M24" s="89">
        <v>39</v>
      </c>
      <c r="N24" s="13">
        <f t="shared" si="4"/>
        <v>2430</v>
      </c>
      <c r="O24" s="13">
        <f t="shared" si="5"/>
        <v>357</v>
      </c>
      <c r="P24" s="102">
        <f t="shared" si="6"/>
        <v>157</v>
      </c>
      <c r="Q24" s="19">
        <f t="shared" si="7"/>
        <v>157</v>
      </c>
      <c r="R24" s="19">
        <f t="shared" si="8"/>
        <v>3.14</v>
      </c>
      <c r="S24" s="19">
        <f t="shared" si="23"/>
        <v>376.8</v>
      </c>
      <c r="T24" s="20">
        <f t="shared" si="24"/>
        <v>7.5360000000000005</v>
      </c>
      <c r="U24" s="19">
        <f t="shared" si="9"/>
        <v>628</v>
      </c>
      <c r="V24" s="20">
        <f t="shared" si="10"/>
        <v>12.56</v>
      </c>
      <c r="W24" s="19">
        <f t="shared" si="0"/>
        <v>314</v>
      </c>
      <c r="X24" s="20">
        <f t="shared" si="1"/>
        <v>6.28</v>
      </c>
      <c r="Y24" s="13">
        <f t="shared" si="11"/>
        <v>2673</v>
      </c>
      <c r="Z24" s="19">
        <f t="shared" si="12"/>
        <v>5.3460000000000001</v>
      </c>
      <c r="AA24" s="20">
        <f t="shared" si="2"/>
        <v>3.57</v>
      </c>
      <c r="AB24" s="20">
        <f t="shared" si="3"/>
        <v>0.71399999999999997</v>
      </c>
      <c r="AC24" s="20">
        <f t="shared" si="13"/>
        <v>5.88</v>
      </c>
      <c r="AD24" s="103">
        <f t="shared" si="14"/>
        <v>18</v>
      </c>
      <c r="AE24" s="77">
        <f t="shared" si="15"/>
        <v>157</v>
      </c>
      <c r="AF24" s="78">
        <f t="shared" si="16"/>
        <v>8</v>
      </c>
      <c r="AG24" s="78">
        <f t="shared" si="17"/>
        <v>13</v>
      </c>
      <c r="AH24" s="78">
        <f t="shared" si="18"/>
        <v>7</v>
      </c>
      <c r="AI24" s="78">
        <f t="shared" si="19"/>
        <v>6</v>
      </c>
      <c r="AJ24" s="78">
        <f t="shared" si="20"/>
        <v>4</v>
      </c>
      <c r="AK24" s="78">
        <v>1</v>
      </c>
      <c r="AL24" s="78">
        <f t="shared" si="21"/>
        <v>6</v>
      </c>
      <c r="AM24" s="78">
        <f t="shared" si="22"/>
        <v>18</v>
      </c>
    </row>
    <row r="25" spans="1:39" x14ac:dyDescent="0.2">
      <c r="A25" s="13" t="s">
        <v>60</v>
      </c>
      <c r="B25" s="101">
        <v>2</v>
      </c>
      <c r="C25" s="101">
        <v>3</v>
      </c>
      <c r="D25" s="100">
        <v>4</v>
      </c>
      <c r="E25" s="100">
        <v>4</v>
      </c>
      <c r="F25" s="17">
        <v>5</v>
      </c>
      <c r="G25" s="17">
        <v>5</v>
      </c>
      <c r="H25" s="18">
        <v>5</v>
      </c>
      <c r="I25" s="18">
        <v>5</v>
      </c>
      <c r="J25" s="18">
        <v>0</v>
      </c>
      <c r="K25" s="18">
        <v>0</v>
      </c>
      <c r="L25" s="89">
        <v>5</v>
      </c>
      <c r="M25" s="89">
        <v>5</v>
      </c>
      <c r="N25" s="13">
        <f t="shared" si="4"/>
        <v>530</v>
      </c>
      <c r="O25" s="13">
        <f t="shared" si="5"/>
        <v>91</v>
      </c>
      <c r="P25" s="102">
        <f t="shared" si="6"/>
        <v>43</v>
      </c>
      <c r="Q25" s="19">
        <f t="shared" si="7"/>
        <v>43</v>
      </c>
      <c r="R25" s="19">
        <f t="shared" si="8"/>
        <v>0.86</v>
      </c>
      <c r="S25" s="19">
        <f t="shared" si="23"/>
        <v>103.2</v>
      </c>
      <c r="T25" s="20">
        <f t="shared" si="24"/>
        <v>2.0640000000000001</v>
      </c>
      <c r="U25" s="19">
        <f t="shared" si="9"/>
        <v>172</v>
      </c>
      <c r="V25" s="20">
        <f t="shared" si="10"/>
        <v>3.44</v>
      </c>
      <c r="W25" s="19">
        <f t="shared" si="0"/>
        <v>86</v>
      </c>
      <c r="X25" s="20">
        <f t="shared" si="1"/>
        <v>1.72</v>
      </c>
      <c r="Y25" s="13">
        <f t="shared" si="11"/>
        <v>583</v>
      </c>
      <c r="Z25" s="19">
        <f t="shared" si="12"/>
        <v>1.1659999999999999</v>
      </c>
      <c r="AA25" s="20">
        <f t="shared" si="2"/>
        <v>0.91</v>
      </c>
      <c r="AB25" s="20">
        <f t="shared" si="3"/>
        <v>0.182</v>
      </c>
      <c r="AC25" s="20">
        <f t="shared" si="13"/>
        <v>0.7</v>
      </c>
      <c r="AD25" s="103">
        <f t="shared" si="14"/>
        <v>2.2000000000000002</v>
      </c>
      <c r="AE25" s="77">
        <f t="shared" si="15"/>
        <v>43</v>
      </c>
      <c r="AF25" s="78">
        <f t="shared" si="16"/>
        <v>3</v>
      </c>
      <c r="AG25" s="78">
        <f t="shared" si="17"/>
        <v>4</v>
      </c>
      <c r="AH25" s="78">
        <f t="shared" si="18"/>
        <v>2</v>
      </c>
      <c r="AI25" s="78">
        <f t="shared" si="19"/>
        <v>2</v>
      </c>
      <c r="AJ25" s="78">
        <f t="shared" si="20"/>
        <v>1</v>
      </c>
      <c r="AK25" s="78">
        <v>1</v>
      </c>
      <c r="AL25" s="78">
        <f t="shared" si="21"/>
        <v>1</v>
      </c>
      <c r="AM25" s="78">
        <f t="shared" si="22"/>
        <v>3</v>
      </c>
    </row>
    <row r="26" spans="1:39" x14ac:dyDescent="0.2">
      <c r="A26" s="13" t="s">
        <v>61</v>
      </c>
      <c r="B26" s="101">
        <v>3</v>
      </c>
      <c r="C26" s="101">
        <v>18</v>
      </c>
      <c r="D26" s="100">
        <v>1</v>
      </c>
      <c r="E26" s="100">
        <v>1</v>
      </c>
      <c r="F26" s="17">
        <v>5</v>
      </c>
      <c r="G26" s="17">
        <v>5</v>
      </c>
      <c r="H26" s="18">
        <v>6</v>
      </c>
      <c r="I26" s="18">
        <v>6</v>
      </c>
      <c r="J26" s="18">
        <v>3</v>
      </c>
      <c r="K26" s="18">
        <v>3</v>
      </c>
      <c r="L26" s="89">
        <v>5</v>
      </c>
      <c r="M26" s="89">
        <v>5</v>
      </c>
      <c r="N26" s="13">
        <f t="shared" si="4"/>
        <v>1030</v>
      </c>
      <c r="O26" s="13">
        <f t="shared" si="5"/>
        <v>143</v>
      </c>
      <c r="P26" s="102">
        <f t="shared" si="6"/>
        <v>61</v>
      </c>
      <c r="Q26" s="19">
        <f t="shared" si="7"/>
        <v>61</v>
      </c>
      <c r="R26" s="19">
        <f t="shared" si="8"/>
        <v>1.22</v>
      </c>
      <c r="S26" s="19">
        <f t="shared" si="23"/>
        <v>146.4</v>
      </c>
      <c r="T26" s="20">
        <f t="shared" si="24"/>
        <v>2.9279999999999999</v>
      </c>
      <c r="U26" s="19">
        <f t="shared" si="9"/>
        <v>244</v>
      </c>
      <c r="V26" s="20">
        <f t="shared" si="10"/>
        <v>4.88</v>
      </c>
      <c r="W26" s="19">
        <f t="shared" si="0"/>
        <v>122</v>
      </c>
      <c r="X26" s="20">
        <f t="shared" si="1"/>
        <v>2.44</v>
      </c>
      <c r="Y26" s="13">
        <f t="shared" si="11"/>
        <v>1133</v>
      </c>
      <c r="Z26" s="19">
        <f t="shared" si="12"/>
        <v>2.266</v>
      </c>
      <c r="AA26" s="20">
        <f t="shared" si="2"/>
        <v>1.43</v>
      </c>
      <c r="AB26" s="20">
        <f t="shared" si="3"/>
        <v>0.28599999999999998</v>
      </c>
      <c r="AC26" s="20">
        <f t="shared" si="13"/>
        <v>1</v>
      </c>
      <c r="AD26" s="103">
        <f t="shared" si="14"/>
        <v>2.8</v>
      </c>
      <c r="AE26" s="77">
        <f t="shared" si="15"/>
        <v>61</v>
      </c>
      <c r="AF26" s="78">
        <f t="shared" si="16"/>
        <v>3</v>
      </c>
      <c r="AG26" s="78">
        <f t="shared" si="17"/>
        <v>5</v>
      </c>
      <c r="AH26" s="78">
        <f t="shared" si="18"/>
        <v>3</v>
      </c>
      <c r="AI26" s="78">
        <f t="shared" si="19"/>
        <v>3</v>
      </c>
      <c r="AJ26" s="78">
        <f t="shared" si="20"/>
        <v>2</v>
      </c>
      <c r="AK26" s="78">
        <v>1</v>
      </c>
      <c r="AL26" s="78">
        <f t="shared" si="21"/>
        <v>1</v>
      </c>
      <c r="AM26" s="78">
        <f t="shared" si="22"/>
        <v>3</v>
      </c>
    </row>
    <row r="27" spans="1:39" x14ac:dyDescent="0.2">
      <c r="A27" s="13" t="s">
        <v>62</v>
      </c>
      <c r="B27" s="101">
        <v>5</v>
      </c>
      <c r="C27" s="101">
        <v>10</v>
      </c>
      <c r="D27" s="100">
        <v>0</v>
      </c>
      <c r="E27" s="100">
        <v>0</v>
      </c>
      <c r="F27" s="17">
        <v>5</v>
      </c>
      <c r="G27" s="17">
        <v>5</v>
      </c>
      <c r="H27" s="18">
        <v>9</v>
      </c>
      <c r="I27" s="18">
        <v>9</v>
      </c>
      <c r="J27" s="18">
        <v>2</v>
      </c>
      <c r="K27" s="18">
        <v>2</v>
      </c>
      <c r="L27" s="89">
        <v>5</v>
      </c>
      <c r="M27" s="89">
        <v>5</v>
      </c>
      <c r="N27" s="13">
        <f t="shared" si="4"/>
        <v>870</v>
      </c>
      <c r="O27" s="13">
        <f t="shared" si="5"/>
        <v>129</v>
      </c>
      <c r="P27" s="102">
        <f t="shared" si="6"/>
        <v>57</v>
      </c>
      <c r="Q27" s="19">
        <f t="shared" si="7"/>
        <v>57</v>
      </c>
      <c r="R27" s="19">
        <f t="shared" si="8"/>
        <v>1.1399999999999999</v>
      </c>
      <c r="S27" s="19">
        <f t="shared" si="23"/>
        <v>136.80000000000001</v>
      </c>
      <c r="T27" s="20">
        <f t="shared" si="24"/>
        <v>2.7360000000000002</v>
      </c>
      <c r="U27" s="19">
        <f t="shared" si="9"/>
        <v>228</v>
      </c>
      <c r="V27" s="20">
        <f t="shared" si="10"/>
        <v>4.5599999999999996</v>
      </c>
      <c r="W27" s="19">
        <f t="shared" si="0"/>
        <v>114</v>
      </c>
      <c r="X27" s="20">
        <f t="shared" si="1"/>
        <v>2.2799999999999998</v>
      </c>
      <c r="Y27" s="13">
        <f t="shared" si="11"/>
        <v>957</v>
      </c>
      <c r="Z27" s="19">
        <f t="shared" si="12"/>
        <v>1.9139999999999999</v>
      </c>
      <c r="AA27" s="20">
        <f t="shared" si="2"/>
        <v>1.29</v>
      </c>
      <c r="AB27" s="20">
        <f t="shared" si="3"/>
        <v>0.25800000000000001</v>
      </c>
      <c r="AC27" s="20">
        <f t="shared" si="13"/>
        <v>1.6</v>
      </c>
      <c r="AD27" s="103">
        <f t="shared" si="14"/>
        <v>4</v>
      </c>
      <c r="AE27" s="77">
        <f t="shared" si="15"/>
        <v>57</v>
      </c>
      <c r="AF27" s="78">
        <f t="shared" si="16"/>
        <v>3</v>
      </c>
      <c r="AG27" s="78">
        <f t="shared" si="17"/>
        <v>5</v>
      </c>
      <c r="AH27" s="78">
        <f t="shared" si="18"/>
        <v>3</v>
      </c>
      <c r="AI27" s="78">
        <f t="shared" si="19"/>
        <v>2</v>
      </c>
      <c r="AJ27" s="78">
        <f t="shared" si="20"/>
        <v>2</v>
      </c>
      <c r="AK27" s="78">
        <v>1</v>
      </c>
      <c r="AL27" s="78">
        <f t="shared" si="21"/>
        <v>2</v>
      </c>
      <c r="AM27" s="78">
        <f t="shared" si="22"/>
        <v>4</v>
      </c>
    </row>
    <row r="28" spans="1:39" x14ac:dyDescent="0.2">
      <c r="A28" s="13" t="s">
        <v>63</v>
      </c>
      <c r="B28" s="101">
        <v>0</v>
      </c>
      <c r="C28" s="101">
        <v>0</v>
      </c>
      <c r="D28" s="100">
        <v>0</v>
      </c>
      <c r="E28" s="100">
        <v>0</v>
      </c>
      <c r="F28" s="17">
        <v>5</v>
      </c>
      <c r="G28" s="17">
        <v>5</v>
      </c>
      <c r="H28" s="18">
        <v>2</v>
      </c>
      <c r="I28" s="18">
        <v>2</v>
      </c>
      <c r="J28" s="18">
        <v>0</v>
      </c>
      <c r="K28" s="18">
        <v>0</v>
      </c>
      <c r="L28" s="89">
        <v>0</v>
      </c>
      <c r="M28" s="89">
        <v>0</v>
      </c>
      <c r="N28" s="13">
        <f t="shared" si="4"/>
        <v>140</v>
      </c>
      <c r="O28" s="13">
        <f t="shared" si="5"/>
        <v>28</v>
      </c>
      <c r="P28" s="102">
        <f t="shared" si="6"/>
        <v>14</v>
      </c>
      <c r="Q28" s="19">
        <f t="shared" si="7"/>
        <v>14</v>
      </c>
      <c r="R28" s="19">
        <f t="shared" si="8"/>
        <v>0.28000000000000003</v>
      </c>
      <c r="S28" s="19">
        <f t="shared" si="23"/>
        <v>33.6</v>
      </c>
      <c r="T28" s="20">
        <f t="shared" si="24"/>
        <v>0.67200000000000004</v>
      </c>
      <c r="U28" s="19">
        <f t="shared" si="9"/>
        <v>56</v>
      </c>
      <c r="V28" s="20">
        <f t="shared" si="10"/>
        <v>1.1200000000000001</v>
      </c>
      <c r="W28" s="19">
        <f t="shared" si="0"/>
        <v>28</v>
      </c>
      <c r="X28" s="20">
        <f t="shared" si="1"/>
        <v>0.56000000000000005</v>
      </c>
      <c r="Y28" s="13">
        <f t="shared" si="11"/>
        <v>154</v>
      </c>
      <c r="Z28" s="19">
        <f t="shared" si="12"/>
        <v>0.308</v>
      </c>
      <c r="AA28" s="20">
        <f t="shared" si="2"/>
        <v>0.28000000000000003</v>
      </c>
      <c r="AB28" s="20">
        <f t="shared" si="3"/>
        <v>5.6000000000000001E-2</v>
      </c>
      <c r="AC28" s="20">
        <f t="shared" si="13"/>
        <v>0</v>
      </c>
      <c r="AD28" s="103">
        <f t="shared" si="14"/>
        <v>0</v>
      </c>
      <c r="AE28" s="77">
        <f t="shared" si="15"/>
        <v>14</v>
      </c>
      <c r="AF28" s="78">
        <f t="shared" si="16"/>
        <v>1</v>
      </c>
      <c r="AG28" s="78">
        <f t="shared" si="17"/>
        <v>2</v>
      </c>
      <c r="AH28" s="78">
        <f t="shared" si="18"/>
        <v>1</v>
      </c>
      <c r="AI28" s="78">
        <f t="shared" si="19"/>
        <v>1</v>
      </c>
      <c r="AJ28" s="78">
        <f t="shared" si="20"/>
        <v>1</v>
      </c>
      <c r="AK28" s="78">
        <v>1</v>
      </c>
      <c r="AL28" s="78">
        <f t="shared" si="21"/>
        <v>0</v>
      </c>
      <c r="AM28" s="78">
        <f t="shared" si="22"/>
        <v>0</v>
      </c>
    </row>
    <row r="29" spans="1:39" x14ac:dyDescent="0.2">
      <c r="A29" s="13" t="s">
        <v>64</v>
      </c>
      <c r="B29" s="101">
        <v>72</v>
      </c>
      <c r="C29" s="101">
        <v>152</v>
      </c>
      <c r="D29" s="100">
        <v>2</v>
      </c>
      <c r="E29" s="100">
        <v>2</v>
      </c>
      <c r="F29" s="17">
        <v>5</v>
      </c>
      <c r="G29" s="17">
        <v>5</v>
      </c>
      <c r="H29" s="18">
        <v>8</v>
      </c>
      <c r="I29" s="18">
        <v>8</v>
      </c>
      <c r="J29" s="18">
        <v>3</v>
      </c>
      <c r="K29" s="18">
        <v>3</v>
      </c>
      <c r="L29" s="89">
        <v>23</v>
      </c>
      <c r="M29" s="89">
        <v>23</v>
      </c>
      <c r="N29" s="13">
        <f t="shared" si="4"/>
        <v>7540</v>
      </c>
      <c r="O29" s="13">
        <f t="shared" si="5"/>
        <v>836</v>
      </c>
      <c r="P29" s="102">
        <f t="shared" si="6"/>
        <v>306</v>
      </c>
      <c r="Q29" s="19">
        <f t="shared" si="7"/>
        <v>306</v>
      </c>
      <c r="R29" s="19">
        <f t="shared" si="8"/>
        <v>6.12</v>
      </c>
      <c r="S29" s="19">
        <f t="shared" si="23"/>
        <v>734.4</v>
      </c>
      <c r="T29" s="20">
        <f t="shared" si="24"/>
        <v>14.687999999999999</v>
      </c>
      <c r="U29" s="19">
        <f t="shared" si="9"/>
        <v>1224</v>
      </c>
      <c r="V29" s="20">
        <f t="shared" si="10"/>
        <v>24.48</v>
      </c>
      <c r="W29" s="19">
        <f t="shared" si="0"/>
        <v>612</v>
      </c>
      <c r="X29" s="20">
        <f t="shared" si="1"/>
        <v>12.24</v>
      </c>
      <c r="Y29" s="13">
        <f t="shared" si="11"/>
        <v>8294</v>
      </c>
      <c r="Z29" s="19">
        <f t="shared" si="12"/>
        <v>16.588000000000001</v>
      </c>
      <c r="AA29" s="20">
        <f t="shared" si="2"/>
        <v>8.36</v>
      </c>
      <c r="AB29" s="20">
        <f t="shared" si="3"/>
        <v>1.6719999999999999</v>
      </c>
      <c r="AC29" s="20">
        <f t="shared" si="13"/>
        <v>22.06</v>
      </c>
      <c r="AD29" s="103">
        <f t="shared" si="14"/>
        <v>47.8</v>
      </c>
      <c r="AE29" s="77">
        <f t="shared" si="15"/>
        <v>306</v>
      </c>
      <c r="AF29" s="78">
        <f t="shared" si="16"/>
        <v>15</v>
      </c>
      <c r="AG29" s="78">
        <f t="shared" si="17"/>
        <v>25</v>
      </c>
      <c r="AH29" s="78">
        <f t="shared" si="18"/>
        <v>13</v>
      </c>
      <c r="AI29" s="78">
        <f t="shared" si="19"/>
        <v>17</v>
      </c>
      <c r="AJ29" s="78">
        <f t="shared" si="20"/>
        <v>9</v>
      </c>
      <c r="AK29" s="78">
        <v>1</v>
      </c>
      <c r="AL29" s="78">
        <f t="shared" si="21"/>
        <v>23</v>
      </c>
      <c r="AM29" s="78">
        <f>+ROUNDUP(AD29,0)</f>
        <v>48</v>
      </c>
    </row>
    <row r="30" spans="1:39" x14ac:dyDescent="0.2">
      <c r="A30" s="13" t="s">
        <v>65</v>
      </c>
      <c r="B30" s="101">
        <v>1</v>
      </c>
      <c r="C30" s="101">
        <v>3</v>
      </c>
      <c r="D30" s="100">
        <v>2</v>
      </c>
      <c r="E30" s="100">
        <v>2</v>
      </c>
      <c r="F30" s="17">
        <v>15</v>
      </c>
      <c r="G30" s="17">
        <v>15</v>
      </c>
      <c r="H30" s="18">
        <v>9</v>
      </c>
      <c r="I30" s="18">
        <v>9</v>
      </c>
      <c r="J30" s="18">
        <v>0</v>
      </c>
      <c r="K30" s="18">
        <v>0</v>
      </c>
      <c r="L30" s="89">
        <v>33</v>
      </c>
      <c r="M30" s="89">
        <v>33</v>
      </c>
      <c r="N30" s="13">
        <f t="shared" si="4"/>
        <v>1300</v>
      </c>
      <c r="O30" s="13">
        <f t="shared" si="5"/>
        <v>248</v>
      </c>
      <c r="P30" s="102">
        <f t="shared" si="6"/>
        <v>122</v>
      </c>
      <c r="Q30" s="19">
        <f t="shared" si="7"/>
        <v>122</v>
      </c>
      <c r="R30" s="19">
        <f t="shared" si="8"/>
        <v>2.44</v>
      </c>
      <c r="S30" s="19">
        <f t="shared" si="23"/>
        <v>292.8</v>
      </c>
      <c r="T30" s="20">
        <f t="shared" si="24"/>
        <v>5.8559999999999999</v>
      </c>
      <c r="U30" s="19">
        <f t="shared" si="9"/>
        <v>488</v>
      </c>
      <c r="V30" s="20">
        <f t="shared" si="10"/>
        <v>9.76</v>
      </c>
      <c r="W30" s="19">
        <f t="shared" si="0"/>
        <v>244</v>
      </c>
      <c r="X30" s="20">
        <f t="shared" si="1"/>
        <v>4.88</v>
      </c>
      <c r="Y30" s="13">
        <f t="shared" si="11"/>
        <v>1430</v>
      </c>
      <c r="Z30" s="19">
        <f t="shared" si="12"/>
        <v>2.86</v>
      </c>
      <c r="AA30" s="20">
        <f t="shared" si="2"/>
        <v>2.48</v>
      </c>
      <c r="AB30" s="20">
        <f t="shared" si="3"/>
        <v>0.496</v>
      </c>
      <c r="AC30" s="20">
        <f t="shared" si="13"/>
        <v>0.96</v>
      </c>
      <c r="AD30" s="103">
        <f t="shared" si="14"/>
        <v>7.2</v>
      </c>
      <c r="AE30" s="77">
        <f t="shared" si="15"/>
        <v>122</v>
      </c>
      <c r="AF30" s="78">
        <f t="shared" si="16"/>
        <v>6</v>
      </c>
      <c r="AG30" s="78">
        <f t="shared" si="17"/>
        <v>10</v>
      </c>
      <c r="AH30" s="78">
        <f t="shared" si="18"/>
        <v>5</v>
      </c>
      <c r="AI30" s="78">
        <f t="shared" si="19"/>
        <v>3</v>
      </c>
      <c r="AJ30" s="78">
        <f t="shared" si="20"/>
        <v>3</v>
      </c>
      <c r="AK30" s="78">
        <v>1</v>
      </c>
      <c r="AL30" s="78">
        <f t="shared" si="21"/>
        <v>1</v>
      </c>
      <c r="AM30" s="78">
        <f t="shared" si="22"/>
        <v>8</v>
      </c>
    </row>
    <row r="31" spans="1:39" x14ac:dyDescent="0.2">
      <c r="A31" s="13" t="s">
        <v>66</v>
      </c>
      <c r="B31" s="101">
        <v>12</v>
      </c>
      <c r="C31" s="101">
        <v>23</v>
      </c>
      <c r="D31" s="100">
        <v>2</v>
      </c>
      <c r="E31" s="100">
        <v>2</v>
      </c>
      <c r="F31" s="17">
        <v>6</v>
      </c>
      <c r="G31" s="17">
        <v>6</v>
      </c>
      <c r="H31" s="18">
        <v>8</v>
      </c>
      <c r="I31" s="18">
        <v>8</v>
      </c>
      <c r="J31" s="18">
        <v>1</v>
      </c>
      <c r="K31" s="18">
        <v>1</v>
      </c>
      <c r="L31" s="89">
        <v>5</v>
      </c>
      <c r="M31" s="89">
        <v>5</v>
      </c>
      <c r="N31" s="13">
        <f t="shared" si="4"/>
        <v>1490</v>
      </c>
      <c r="O31" s="13">
        <f t="shared" si="5"/>
        <v>193</v>
      </c>
      <c r="P31" s="102">
        <f t="shared" si="6"/>
        <v>79</v>
      </c>
      <c r="Q31" s="19">
        <f t="shared" si="7"/>
        <v>79</v>
      </c>
      <c r="R31" s="19">
        <f t="shared" si="8"/>
        <v>1.58</v>
      </c>
      <c r="S31" s="19">
        <f t="shared" si="23"/>
        <v>189.6</v>
      </c>
      <c r="T31" s="20">
        <f t="shared" si="24"/>
        <v>3.7919999999999998</v>
      </c>
      <c r="U31" s="19">
        <f t="shared" si="9"/>
        <v>316</v>
      </c>
      <c r="V31" s="20">
        <f t="shared" si="10"/>
        <v>6.32</v>
      </c>
      <c r="W31" s="19">
        <f t="shared" si="0"/>
        <v>158</v>
      </c>
      <c r="X31" s="20">
        <f t="shared" si="1"/>
        <v>3.16</v>
      </c>
      <c r="Y31" s="13">
        <f t="shared" si="11"/>
        <v>1639</v>
      </c>
      <c r="Z31" s="19">
        <f t="shared" si="12"/>
        <v>3.278</v>
      </c>
      <c r="AA31" s="20">
        <f t="shared" si="2"/>
        <v>1.93</v>
      </c>
      <c r="AB31" s="20">
        <f t="shared" si="3"/>
        <v>0.38600000000000001</v>
      </c>
      <c r="AC31" s="20">
        <f t="shared" si="13"/>
        <v>3.7</v>
      </c>
      <c r="AD31" s="103">
        <f t="shared" si="14"/>
        <v>8.1999999999999993</v>
      </c>
      <c r="AE31" s="77">
        <f t="shared" si="15"/>
        <v>79</v>
      </c>
      <c r="AF31" s="78">
        <f t="shared" si="16"/>
        <v>4</v>
      </c>
      <c r="AG31" s="78">
        <f t="shared" si="17"/>
        <v>7</v>
      </c>
      <c r="AH31" s="78">
        <f t="shared" si="18"/>
        <v>4</v>
      </c>
      <c r="AI31" s="78">
        <f t="shared" si="19"/>
        <v>4</v>
      </c>
      <c r="AJ31" s="78">
        <f t="shared" si="20"/>
        <v>2</v>
      </c>
      <c r="AK31" s="78">
        <v>1</v>
      </c>
      <c r="AL31" s="78">
        <f t="shared" si="21"/>
        <v>4</v>
      </c>
      <c r="AM31" s="78">
        <f t="shared" si="22"/>
        <v>9</v>
      </c>
    </row>
    <row r="32" spans="1:39" x14ac:dyDescent="0.2">
      <c r="A32" s="13" t="s">
        <v>67</v>
      </c>
      <c r="B32" s="101">
        <v>37</v>
      </c>
      <c r="C32" s="101">
        <v>71</v>
      </c>
      <c r="D32" s="100">
        <v>2</v>
      </c>
      <c r="E32" s="100">
        <v>2</v>
      </c>
      <c r="F32" s="17">
        <v>9</v>
      </c>
      <c r="G32" s="17">
        <v>9</v>
      </c>
      <c r="H32" s="18">
        <v>8</v>
      </c>
      <c r="I32" s="18">
        <v>8</v>
      </c>
      <c r="J32" s="18">
        <v>3</v>
      </c>
      <c r="K32" s="18">
        <v>3</v>
      </c>
      <c r="L32" s="89">
        <v>7</v>
      </c>
      <c r="M32" s="89">
        <v>7</v>
      </c>
      <c r="N32" s="13">
        <f t="shared" si="4"/>
        <v>3820</v>
      </c>
      <c r="O32" s="13">
        <f t="shared" si="5"/>
        <v>440</v>
      </c>
      <c r="P32" s="102">
        <f t="shared" si="6"/>
        <v>166</v>
      </c>
      <c r="Q32" s="19">
        <f t="shared" si="7"/>
        <v>166</v>
      </c>
      <c r="R32" s="19">
        <f t="shared" si="8"/>
        <v>3.32</v>
      </c>
      <c r="S32" s="19">
        <f t="shared" si="23"/>
        <v>398.4</v>
      </c>
      <c r="T32" s="20">
        <f t="shared" si="24"/>
        <v>7.968</v>
      </c>
      <c r="U32" s="19">
        <f t="shared" si="9"/>
        <v>664</v>
      </c>
      <c r="V32" s="20">
        <f t="shared" si="10"/>
        <v>13.28</v>
      </c>
      <c r="W32" s="19">
        <f t="shared" si="0"/>
        <v>332</v>
      </c>
      <c r="X32" s="20">
        <f t="shared" si="1"/>
        <v>6.64</v>
      </c>
      <c r="Y32" s="13">
        <f t="shared" si="11"/>
        <v>4202</v>
      </c>
      <c r="Z32" s="19">
        <f t="shared" si="12"/>
        <v>8.4039999999999999</v>
      </c>
      <c r="AA32" s="20">
        <f t="shared" si="2"/>
        <v>4.4000000000000004</v>
      </c>
      <c r="AB32" s="20">
        <f t="shared" si="3"/>
        <v>0.88</v>
      </c>
      <c r="AC32" s="20">
        <f t="shared" si="13"/>
        <v>11.24</v>
      </c>
      <c r="AD32" s="103">
        <f t="shared" si="14"/>
        <v>23.6</v>
      </c>
      <c r="AE32" s="77">
        <f t="shared" si="15"/>
        <v>166</v>
      </c>
      <c r="AF32" s="78">
        <f t="shared" si="16"/>
        <v>8</v>
      </c>
      <c r="AG32" s="78">
        <f t="shared" si="17"/>
        <v>14</v>
      </c>
      <c r="AH32" s="78">
        <f t="shared" si="18"/>
        <v>7</v>
      </c>
      <c r="AI32" s="78">
        <f t="shared" si="19"/>
        <v>9</v>
      </c>
      <c r="AJ32" s="78">
        <f t="shared" si="20"/>
        <v>5</v>
      </c>
      <c r="AK32" s="78">
        <v>1</v>
      </c>
      <c r="AL32" s="78">
        <f t="shared" si="21"/>
        <v>12</v>
      </c>
      <c r="AM32" s="78">
        <f t="shared" si="22"/>
        <v>24</v>
      </c>
    </row>
    <row r="33" spans="1:39" x14ac:dyDescent="0.2">
      <c r="A33" s="13" t="s">
        <v>68</v>
      </c>
      <c r="B33" s="101">
        <v>2</v>
      </c>
      <c r="C33" s="101">
        <v>3</v>
      </c>
      <c r="D33" s="100">
        <v>0</v>
      </c>
      <c r="E33" s="100">
        <v>0</v>
      </c>
      <c r="F33" s="17">
        <v>3</v>
      </c>
      <c r="G33" s="17">
        <v>3</v>
      </c>
      <c r="H33" s="18">
        <v>3</v>
      </c>
      <c r="I33" s="18">
        <v>3</v>
      </c>
      <c r="J33" s="18">
        <v>0</v>
      </c>
      <c r="K33" s="18">
        <v>0</v>
      </c>
      <c r="L33" s="89">
        <v>5</v>
      </c>
      <c r="M33" s="89">
        <v>5</v>
      </c>
      <c r="N33" s="13">
        <f t="shared" si="4"/>
        <v>370</v>
      </c>
      <c r="O33" s="13">
        <f t="shared" si="5"/>
        <v>59</v>
      </c>
      <c r="P33" s="102">
        <f t="shared" si="6"/>
        <v>27</v>
      </c>
      <c r="Q33" s="19">
        <f t="shared" si="7"/>
        <v>27</v>
      </c>
      <c r="R33" s="19">
        <f t="shared" si="8"/>
        <v>0.54</v>
      </c>
      <c r="S33" s="19">
        <f t="shared" si="23"/>
        <v>64.8</v>
      </c>
      <c r="T33" s="20">
        <f t="shared" si="24"/>
        <v>1.296</v>
      </c>
      <c r="U33" s="19">
        <f t="shared" si="9"/>
        <v>108</v>
      </c>
      <c r="V33" s="20">
        <f t="shared" si="10"/>
        <v>2.16</v>
      </c>
      <c r="W33" s="19">
        <f t="shared" si="0"/>
        <v>54</v>
      </c>
      <c r="X33" s="20">
        <f t="shared" si="1"/>
        <v>1.08</v>
      </c>
      <c r="Y33" s="13">
        <f t="shared" si="11"/>
        <v>407</v>
      </c>
      <c r="Z33" s="19">
        <f t="shared" si="12"/>
        <v>0.81399999999999995</v>
      </c>
      <c r="AA33" s="20">
        <f t="shared" si="2"/>
        <v>0.59</v>
      </c>
      <c r="AB33" s="20">
        <f t="shared" si="3"/>
        <v>0.11799999999999999</v>
      </c>
      <c r="AC33" s="20">
        <f t="shared" si="13"/>
        <v>0.7</v>
      </c>
      <c r="AD33" s="103">
        <f t="shared" si="14"/>
        <v>2.2000000000000002</v>
      </c>
      <c r="AE33" s="77">
        <f t="shared" si="15"/>
        <v>27</v>
      </c>
      <c r="AF33" s="78">
        <f t="shared" si="16"/>
        <v>2</v>
      </c>
      <c r="AG33" s="78">
        <f t="shared" si="17"/>
        <v>3</v>
      </c>
      <c r="AH33" s="78">
        <f t="shared" si="18"/>
        <v>2</v>
      </c>
      <c r="AI33" s="78">
        <f t="shared" si="19"/>
        <v>1</v>
      </c>
      <c r="AJ33" s="78">
        <f t="shared" si="20"/>
        <v>1</v>
      </c>
      <c r="AK33" s="78">
        <v>1</v>
      </c>
      <c r="AL33" s="78">
        <f t="shared" si="21"/>
        <v>1</v>
      </c>
      <c r="AM33" s="78">
        <f t="shared" si="22"/>
        <v>3</v>
      </c>
    </row>
    <row r="34" spans="1:39" x14ac:dyDescent="0.2">
      <c r="A34" s="13" t="s">
        <v>69</v>
      </c>
      <c r="B34" s="101">
        <v>0</v>
      </c>
      <c r="C34" s="101">
        <v>0</v>
      </c>
      <c r="D34" s="100">
        <v>0</v>
      </c>
      <c r="E34" s="100">
        <v>0</v>
      </c>
      <c r="F34" s="17">
        <v>3</v>
      </c>
      <c r="G34" s="17">
        <v>3</v>
      </c>
      <c r="H34" s="18">
        <v>3</v>
      </c>
      <c r="I34" s="18">
        <v>3</v>
      </c>
      <c r="J34" s="18">
        <v>0</v>
      </c>
      <c r="K34" s="18">
        <v>0</v>
      </c>
      <c r="L34" s="89">
        <v>5</v>
      </c>
      <c r="M34" s="89">
        <v>5</v>
      </c>
      <c r="N34" s="13">
        <f t="shared" si="4"/>
        <v>220</v>
      </c>
      <c r="O34" s="13">
        <f t="shared" si="5"/>
        <v>44</v>
      </c>
      <c r="P34" s="102">
        <f t="shared" si="6"/>
        <v>22</v>
      </c>
      <c r="Q34" s="19">
        <f t="shared" si="7"/>
        <v>22</v>
      </c>
      <c r="R34" s="19">
        <f t="shared" si="8"/>
        <v>0.44</v>
      </c>
      <c r="S34" s="19">
        <f t="shared" si="23"/>
        <v>52.8</v>
      </c>
      <c r="T34" s="20">
        <f t="shared" si="24"/>
        <v>1.056</v>
      </c>
      <c r="U34" s="19">
        <f t="shared" si="9"/>
        <v>88</v>
      </c>
      <c r="V34" s="20">
        <f t="shared" si="10"/>
        <v>1.76</v>
      </c>
      <c r="W34" s="19">
        <f t="shared" si="0"/>
        <v>44</v>
      </c>
      <c r="X34" s="20">
        <f t="shared" si="1"/>
        <v>0.88</v>
      </c>
      <c r="Y34" s="13">
        <f t="shared" si="11"/>
        <v>242</v>
      </c>
      <c r="Z34" s="19">
        <f t="shared" si="12"/>
        <v>0.48399999999999999</v>
      </c>
      <c r="AA34" s="20">
        <f t="shared" si="2"/>
        <v>0.44</v>
      </c>
      <c r="AB34" s="20">
        <f t="shared" si="3"/>
        <v>8.7999999999999995E-2</v>
      </c>
      <c r="AC34" s="20">
        <f t="shared" si="13"/>
        <v>0.1</v>
      </c>
      <c r="AD34" s="103">
        <f t="shared" si="14"/>
        <v>1</v>
      </c>
      <c r="AE34" s="77">
        <f t="shared" si="15"/>
        <v>22</v>
      </c>
      <c r="AF34" s="78">
        <f t="shared" si="16"/>
        <v>2</v>
      </c>
      <c r="AG34" s="78">
        <f t="shared" si="17"/>
        <v>2</v>
      </c>
      <c r="AH34" s="78">
        <f t="shared" si="18"/>
        <v>1</v>
      </c>
      <c r="AI34" s="78">
        <f t="shared" si="19"/>
        <v>1</v>
      </c>
      <c r="AJ34" s="78">
        <f t="shared" si="20"/>
        <v>1</v>
      </c>
      <c r="AK34" s="78">
        <v>1</v>
      </c>
      <c r="AL34" s="78">
        <f t="shared" si="21"/>
        <v>1</v>
      </c>
      <c r="AM34" s="78">
        <f t="shared" si="22"/>
        <v>1</v>
      </c>
    </row>
    <row r="35" spans="1:39" s="24" customFormat="1" x14ac:dyDescent="0.2">
      <c r="A35" s="21" t="s">
        <v>70</v>
      </c>
      <c r="B35" s="23">
        <f>SUM(B3:B34)</f>
        <v>352</v>
      </c>
      <c r="C35" s="23">
        <f t="shared" ref="C35" si="25">SUM(C3:C34)</f>
        <v>692</v>
      </c>
      <c r="D35" s="23">
        <f>SUM(D3:D34)</f>
        <v>66</v>
      </c>
      <c r="E35" s="23">
        <f t="shared" ref="E35" si="26">SUM(E3:E34)</f>
        <v>66</v>
      </c>
      <c r="F35" s="23">
        <f t="shared" ref="F35:N35" si="27">SUM(F3:F34)</f>
        <v>247</v>
      </c>
      <c r="G35" s="23">
        <f t="shared" si="27"/>
        <v>247</v>
      </c>
      <c r="H35" s="23">
        <f t="shared" si="27"/>
        <v>211</v>
      </c>
      <c r="I35" s="23">
        <f t="shared" si="27"/>
        <v>211</v>
      </c>
      <c r="J35" s="23">
        <f t="shared" si="27"/>
        <v>37</v>
      </c>
      <c r="K35" s="23">
        <f t="shared" si="27"/>
        <v>37</v>
      </c>
      <c r="L35" s="23">
        <f t="shared" si="27"/>
        <v>571</v>
      </c>
      <c r="M35" s="23">
        <f t="shared" si="27"/>
        <v>571</v>
      </c>
      <c r="N35" s="23">
        <f t="shared" si="27"/>
        <v>53960</v>
      </c>
      <c r="O35" s="23">
        <f t="shared" ref="O35:AM35" si="28">SUM(O3:O34)</f>
        <v>7660</v>
      </c>
      <c r="P35" s="23">
        <f t="shared" si="28"/>
        <v>3308</v>
      </c>
      <c r="Q35" s="23">
        <f t="shared" si="28"/>
        <v>3308</v>
      </c>
      <c r="R35" s="23">
        <f t="shared" si="28"/>
        <v>66.16</v>
      </c>
      <c r="S35" s="23">
        <f t="shared" si="28"/>
        <v>7939.2000000000007</v>
      </c>
      <c r="T35" s="23">
        <f t="shared" si="28"/>
        <v>158.78399999999999</v>
      </c>
      <c r="U35" s="23">
        <f t="shared" si="28"/>
        <v>13232</v>
      </c>
      <c r="V35" s="23">
        <f t="shared" si="28"/>
        <v>264.64</v>
      </c>
      <c r="W35" s="23">
        <f t="shared" si="28"/>
        <v>6616</v>
      </c>
      <c r="X35" s="23">
        <f t="shared" si="28"/>
        <v>132.32</v>
      </c>
      <c r="Y35" s="23">
        <f t="shared" si="28"/>
        <v>59356</v>
      </c>
      <c r="Z35" s="23">
        <f t="shared" si="28"/>
        <v>118.712</v>
      </c>
      <c r="AA35" s="23">
        <f t="shared" si="28"/>
        <v>76.600000000000009</v>
      </c>
      <c r="AB35" s="23">
        <f t="shared" si="28"/>
        <v>15.319999999999999</v>
      </c>
      <c r="AC35" s="23">
        <f>SUM(AC3:AC34)</f>
        <v>117.01999999999998</v>
      </c>
      <c r="AD35" s="23">
        <f>SUM(AD3:AD34)</f>
        <v>325.39999999999998</v>
      </c>
      <c r="AE35" s="77">
        <f>+Q35</f>
        <v>3308</v>
      </c>
      <c r="AF35" s="78">
        <f>SUM(AF3:AF34)</f>
        <v>174</v>
      </c>
      <c r="AG35" s="79">
        <f t="shared" si="28"/>
        <v>280</v>
      </c>
      <c r="AH35" s="79">
        <f t="shared" si="28"/>
        <v>148</v>
      </c>
      <c r="AI35" s="79">
        <f t="shared" si="28"/>
        <v>133</v>
      </c>
      <c r="AJ35" s="79">
        <f t="shared" si="28"/>
        <v>91</v>
      </c>
      <c r="AK35" s="79">
        <f t="shared" si="28"/>
        <v>33</v>
      </c>
      <c r="AL35" s="79">
        <f t="shared" si="28"/>
        <v>131</v>
      </c>
      <c r="AM35" s="79">
        <f t="shared" si="28"/>
        <v>338</v>
      </c>
    </row>
    <row r="36" spans="1:39" s="45" customFormat="1" ht="26.25" thickBot="1" x14ac:dyDescent="0.25">
      <c r="A36" s="45" t="s">
        <v>71</v>
      </c>
      <c r="N36" s="46" t="s">
        <v>36</v>
      </c>
      <c r="O36" s="47">
        <v>47.787999999999997</v>
      </c>
      <c r="P36" s="48" t="s">
        <v>13</v>
      </c>
      <c r="Q36" s="45">
        <f>(Q35*0.05)+Q35</f>
        <v>3473.4</v>
      </c>
      <c r="R36" s="45">
        <f t="shared" ref="R36:AB36" si="29">(R35*0.05)+R35</f>
        <v>69.467999999999989</v>
      </c>
      <c r="S36" s="45">
        <f>(S35*0.2)+S35</f>
        <v>9527.0400000000009</v>
      </c>
      <c r="T36" s="45">
        <f>(T35*0.2)+T35</f>
        <v>190.54079999999999</v>
      </c>
      <c r="U36" s="45">
        <f t="shared" si="29"/>
        <v>13893.6</v>
      </c>
      <c r="V36" s="45">
        <f t="shared" si="29"/>
        <v>277.87199999999996</v>
      </c>
      <c r="W36" s="45">
        <f t="shared" si="29"/>
        <v>6946.8</v>
      </c>
      <c r="X36" s="45">
        <f t="shared" si="29"/>
        <v>138.93599999999998</v>
      </c>
      <c r="Y36" s="45">
        <f>(Y35*0.1)+Y35</f>
        <v>65291.6</v>
      </c>
      <c r="Z36" s="45">
        <f>(Z35*0.1)+Z35</f>
        <v>130.58320000000001</v>
      </c>
      <c r="AA36" s="45">
        <f t="shared" si="29"/>
        <v>80.430000000000007</v>
      </c>
      <c r="AB36" s="45">
        <f t="shared" si="29"/>
        <v>16.085999999999999</v>
      </c>
      <c r="AC36" s="45">
        <f>+(AC35*0.05)+AC35</f>
        <v>122.87099999999998</v>
      </c>
      <c r="AD36" s="45">
        <f>+(AD35*0.05)+AD35</f>
        <v>341.66999999999996</v>
      </c>
    </row>
    <row r="37" spans="1:39" ht="26.25" thickBot="1" x14ac:dyDescent="0.25">
      <c r="N37" s="26" t="s">
        <v>28</v>
      </c>
      <c r="O37" s="25">
        <v>114.69119999999999</v>
      </c>
      <c r="P37" s="27" t="s">
        <v>13</v>
      </c>
    </row>
    <row r="38" spans="1:39" ht="26.25" thickBot="1" x14ac:dyDescent="0.25">
      <c r="N38" s="26" t="s">
        <v>29</v>
      </c>
      <c r="O38" s="25">
        <v>191.15199999999999</v>
      </c>
      <c r="P38" s="27" t="s">
        <v>13</v>
      </c>
    </row>
    <row r="39" spans="1:39" ht="26.25" thickBot="1" x14ac:dyDescent="0.25">
      <c r="N39" s="26" t="s">
        <v>31</v>
      </c>
      <c r="O39" s="25">
        <v>95.575999999999993</v>
      </c>
      <c r="P39" s="27" t="s">
        <v>13</v>
      </c>
    </row>
    <row r="40" spans="1:39" ht="26.25" thickBot="1" x14ac:dyDescent="0.25">
      <c r="N40" s="28" t="s">
        <v>32</v>
      </c>
      <c r="O40" s="25">
        <v>57.595999999999997</v>
      </c>
      <c r="P40" s="27" t="s">
        <v>13</v>
      </c>
      <c r="Q40" s="29" t="s">
        <v>72</v>
      </c>
    </row>
    <row r="41" spans="1:39" ht="26.25" thickBot="1" x14ac:dyDescent="0.25">
      <c r="N41" s="28" t="s">
        <v>37</v>
      </c>
      <c r="O41" s="25">
        <v>10.696</v>
      </c>
      <c r="P41" s="27" t="s">
        <v>13</v>
      </c>
    </row>
  </sheetData>
  <mergeCells count="7">
    <mergeCell ref="L1:M1"/>
    <mergeCell ref="J1:K1"/>
    <mergeCell ref="A1:A2"/>
    <mergeCell ref="D1:E1"/>
    <mergeCell ref="F1:G1"/>
    <mergeCell ref="H1:I1"/>
    <mergeCell ref="B1:C1"/>
  </mergeCells>
  <pageMargins left="0.7" right="0.7" top="0.75" bottom="0.75" header="0.3" footer="0.3"/>
  <pageSetup orientation="portrait" r:id="rId1"/>
  <ignoredErrors>
    <ignoredError sqref="AA4:AA5 AA7:AA3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AJ37"/>
  <sheetViews>
    <sheetView zoomScaleNormal="100" workbookViewId="0">
      <pane xSplit="1" ySplit="2" topLeftCell="T3" activePane="bottomRight" state="frozen"/>
      <selection pane="topRight" activeCell="T7" sqref="T7"/>
      <selection pane="bottomLeft" activeCell="T7" sqref="T7"/>
      <selection pane="bottomRight" activeCell="L34" sqref="L3:L34"/>
    </sheetView>
  </sheetViews>
  <sheetFormatPr baseColWidth="10" defaultColWidth="10.7109375" defaultRowHeight="12.75" customHeight="1" x14ac:dyDescent="0.2"/>
  <cols>
    <col min="1" max="1" width="21.28515625" style="14" bestFit="1" customWidth="1"/>
    <col min="2" max="2" width="6" style="14" customWidth="1"/>
    <col min="3" max="3" width="6.28515625" style="14" customWidth="1"/>
    <col min="4" max="4" width="5.5703125" style="14" customWidth="1"/>
    <col min="5" max="5" width="10.28515625" style="14" customWidth="1"/>
    <col min="6" max="6" width="10.7109375" style="14" hidden="1" customWidth="1"/>
    <col min="7" max="7" width="6.5703125" style="14" hidden="1" customWidth="1"/>
    <col min="8" max="8" width="8.5703125" style="14" hidden="1" customWidth="1"/>
    <col min="9" max="10" width="10.42578125" style="14" hidden="1" customWidth="1"/>
    <col min="11" max="11" width="10.7109375" style="14" hidden="1" customWidth="1"/>
    <col min="12" max="12" width="10.42578125" style="14" customWidth="1"/>
    <col min="13" max="13" width="10.7109375" style="14" customWidth="1"/>
    <col min="14" max="15" width="8.5703125" style="14" customWidth="1"/>
    <col min="16" max="16" width="8.5703125" style="14" bestFit="1" customWidth="1"/>
    <col min="17" max="17" width="0" style="14" hidden="1" customWidth="1"/>
    <col min="18" max="18" width="10.7109375" style="14" bestFit="1" customWidth="1"/>
    <col min="19" max="19" width="0" style="14" hidden="1" customWidth="1"/>
    <col min="20" max="20" width="10.7109375" style="14" bestFit="1" customWidth="1"/>
    <col min="21" max="21" width="0" style="14" hidden="1" customWidth="1"/>
    <col min="22" max="22" width="10.7109375" style="14" bestFit="1" customWidth="1"/>
    <col min="23" max="23" width="0" style="14" hidden="1" customWidth="1"/>
    <col min="24" max="16384" width="10.7109375" style="14"/>
  </cols>
  <sheetData>
    <row r="1" spans="1:35" s="30" customFormat="1" ht="52.5" customHeight="1" x14ac:dyDescent="0.25">
      <c r="A1" s="127" t="s">
        <v>0</v>
      </c>
      <c r="B1" s="15" t="s">
        <v>73</v>
      </c>
      <c r="C1" s="15" t="s">
        <v>73</v>
      </c>
      <c r="D1" s="15" t="s">
        <v>73</v>
      </c>
      <c r="E1" s="15" t="s">
        <v>73</v>
      </c>
      <c r="F1" s="15" t="s">
        <v>73</v>
      </c>
      <c r="G1" s="15" t="s">
        <v>73</v>
      </c>
      <c r="H1" s="15" t="s">
        <v>73</v>
      </c>
      <c r="I1" s="15" t="s">
        <v>73</v>
      </c>
      <c r="J1" s="15" t="s">
        <v>73</v>
      </c>
      <c r="K1" s="15" t="s">
        <v>73</v>
      </c>
      <c r="L1" s="15"/>
      <c r="M1" s="15"/>
      <c r="N1" s="15"/>
      <c r="O1" s="13" t="s">
        <v>10</v>
      </c>
      <c r="P1" s="13" t="s">
        <v>11</v>
      </c>
      <c r="Q1" s="13" t="s">
        <v>12</v>
      </c>
      <c r="R1" s="13" t="s">
        <v>13</v>
      </c>
      <c r="S1" s="13" t="s">
        <v>14</v>
      </c>
      <c r="T1" s="13" t="s">
        <v>13</v>
      </c>
      <c r="U1" s="13" t="s">
        <v>15</v>
      </c>
      <c r="V1" s="13" t="s">
        <v>13</v>
      </c>
      <c r="W1" s="13" t="s">
        <v>16</v>
      </c>
      <c r="X1" s="13" t="s">
        <v>17</v>
      </c>
      <c r="Y1" s="13" t="s">
        <v>18</v>
      </c>
      <c r="Z1" s="13" t="s">
        <v>17</v>
      </c>
      <c r="AA1" s="13" t="s">
        <v>19</v>
      </c>
      <c r="AB1" s="18" t="s">
        <v>21</v>
      </c>
      <c r="AC1" s="18" t="s">
        <v>13</v>
      </c>
      <c r="AD1" s="18" t="s">
        <v>13</v>
      </c>
      <c r="AE1" s="18" t="s">
        <v>13</v>
      </c>
      <c r="AF1" s="18" t="s">
        <v>17</v>
      </c>
      <c r="AG1" s="18" t="s">
        <v>18</v>
      </c>
      <c r="AH1" s="18" t="s">
        <v>17</v>
      </c>
      <c r="AI1" s="13" t="s">
        <v>19</v>
      </c>
    </row>
    <row r="2" spans="1:35" s="31" customFormat="1" ht="25.5" x14ac:dyDescent="0.2">
      <c r="A2" s="127"/>
      <c r="B2" s="32"/>
      <c r="C2" s="32"/>
      <c r="D2" s="32"/>
      <c r="E2" s="32"/>
      <c r="F2" s="32"/>
      <c r="G2" s="32"/>
      <c r="H2" s="32"/>
      <c r="I2" s="32"/>
      <c r="J2" s="32"/>
      <c r="K2" s="32"/>
      <c r="L2" s="32" t="s">
        <v>74</v>
      </c>
      <c r="M2" s="32" t="s">
        <v>24</v>
      </c>
      <c r="N2" s="32" t="s">
        <v>75</v>
      </c>
      <c r="O2" s="15" t="s">
        <v>36</v>
      </c>
      <c r="P2" s="16" t="s">
        <v>36</v>
      </c>
      <c r="Q2" s="6" t="s">
        <v>28</v>
      </c>
      <c r="R2" s="16" t="s">
        <v>28</v>
      </c>
      <c r="S2" s="15" t="s">
        <v>29</v>
      </c>
      <c r="T2" s="16" t="s">
        <v>29</v>
      </c>
      <c r="U2" s="15" t="s">
        <v>30</v>
      </c>
      <c r="V2" s="16" t="s">
        <v>31</v>
      </c>
      <c r="W2" s="6" t="s">
        <v>24</v>
      </c>
      <c r="X2" s="16" t="s">
        <v>24</v>
      </c>
      <c r="Y2" s="15" t="s">
        <v>32</v>
      </c>
      <c r="Z2" s="15" t="s">
        <v>37</v>
      </c>
      <c r="AA2" s="16" t="s">
        <v>34</v>
      </c>
      <c r="AB2" s="12" t="s">
        <v>36</v>
      </c>
      <c r="AC2" s="12" t="s">
        <v>28</v>
      </c>
      <c r="AD2" s="12" t="s">
        <v>29</v>
      </c>
      <c r="AE2" s="12" t="s">
        <v>31</v>
      </c>
      <c r="AF2" s="12" t="s">
        <v>24</v>
      </c>
      <c r="AG2" s="12" t="s">
        <v>32</v>
      </c>
      <c r="AH2" s="12" t="s">
        <v>37</v>
      </c>
      <c r="AI2" s="16" t="s">
        <v>34</v>
      </c>
    </row>
    <row r="3" spans="1:35" x14ac:dyDescent="0.2">
      <c r="A3" s="13" t="s">
        <v>38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f>N3/500</f>
        <v>0</v>
      </c>
      <c r="AA3" s="4">
        <f>+((L3*10)/5)/100</f>
        <v>0</v>
      </c>
      <c r="AB3" s="80">
        <f>+O3</f>
        <v>0</v>
      </c>
      <c r="AC3" s="80">
        <f>+ROUNDUP(R3,0)</f>
        <v>0</v>
      </c>
      <c r="AD3" s="80">
        <f>+ROUNDUP(T3,0)</f>
        <v>0</v>
      </c>
      <c r="AE3" s="80">
        <f>+ROUNDUP(V3,0)</f>
        <v>0</v>
      </c>
      <c r="AF3" s="80">
        <f>+ROUNDUP(X3,0)</f>
        <v>0</v>
      </c>
      <c r="AG3" s="80">
        <f>+ROUNDUP(Y3,0)</f>
        <v>0</v>
      </c>
      <c r="AH3" s="80">
        <f>+ROUNDUP(Z3,0)</f>
        <v>0</v>
      </c>
      <c r="AI3" s="14">
        <f>+ROUNDUP(AA3,0)</f>
        <v>0</v>
      </c>
    </row>
    <row r="4" spans="1:35" x14ac:dyDescent="0.2">
      <c r="A4" s="13" t="s">
        <v>39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f t="shared" ref="Z4:Z34" si="0">N4/500</f>
        <v>0</v>
      </c>
      <c r="AA4" s="4">
        <f t="shared" ref="AA4:AA34" si="1">+((L4*10)/5)/100</f>
        <v>0</v>
      </c>
      <c r="AB4" s="80">
        <f t="shared" ref="AB4:AB34" si="2">+O4</f>
        <v>0</v>
      </c>
      <c r="AC4" s="80">
        <f t="shared" ref="AC4:AC34" si="3">+ROUNDUP(R4,0)</f>
        <v>0</v>
      </c>
      <c r="AD4" s="80">
        <f t="shared" ref="AD4:AD34" si="4">+ROUNDUP(T4,0)</f>
        <v>0</v>
      </c>
      <c r="AE4" s="80">
        <f t="shared" ref="AE4:AE34" si="5">+ROUNDUP(V4,0)</f>
        <v>0</v>
      </c>
      <c r="AF4" s="80">
        <f t="shared" ref="AF4:AF34" si="6">+ROUNDUP(X4,0)</f>
        <v>0</v>
      </c>
      <c r="AG4" s="80">
        <f t="shared" ref="AG4:AG34" si="7">+ROUNDUP(Y4,0)</f>
        <v>0</v>
      </c>
      <c r="AH4" s="80">
        <f t="shared" ref="AH4:AH34" si="8">+ROUNDUP(Z4,0)</f>
        <v>0</v>
      </c>
      <c r="AI4" s="14">
        <f t="shared" ref="AI4:AI34" si="9">+ROUNDUP(AA4,0)</f>
        <v>0</v>
      </c>
    </row>
    <row r="5" spans="1:35" x14ac:dyDescent="0.2">
      <c r="A5" s="13" t="s">
        <v>40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f t="shared" si="0"/>
        <v>0</v>
      </c>
      <c r="AA5" s="4">
        <f t="shared" si="1"/>
        <v>0</v>
      </c>
      <c r="AB5" s="80">
        <f t="shared" si="2"/>
        <v>0</v>
      </c>
      <c r="AC5" s="80">
        <f t="shared" si="3"/>
        <v>0</v>
      </c>
      <c r="AD5" s="80">
        <f t="shared" si="4"/>
        <v>0</v>
      </c>
      <c r="AE5" s="80">
        <f t="shared" si="5"/>
        <v>0</v>
      </c>
      <c r="AF5" s="80">
        <f t="shared" si="6"/>
        <v>0</v>
      </c>
      <c r="AG5" s="80">
        <f t="shared" si="7"/>
        <v>0</v>
      </c>
      <c r="AH5" s="80">
        <f t="shared" si="8"/>
        <v>0</v>
      </c>
      <c r="AI5" s="14">
        <f t="shared" si="9"/>
        <v>0</v>
      </c>
    </row>
    <row r="6" spans="1:35" x14ac:dyDescent="0.2">
      <c r="A6" s="13" t="s">
        <v>41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>
        <f>(L6*10)</f>
        <v>0</v>
      </c>
      <c r="N6" s="4">
        <f>L6*1</f>
        <v>0</v>
      </c>
      <c r="O6" s="4">
        <f>L6*1</f>
        <v>0</v>
      </c>
      <c r="P6" s="4">
        <f>O6/50</f>
        <v>0</v>
      </c>
      <c r="Q6" s="4">
        <f>((L6*2)*0.2)+(L6*2)</f>
        <v>0</v>
      </c>
      <c r="R6" s="4">
        <f>(Q6/50)</f>
        <v>0</v>
      </c>
      <c r="S6" s="4">
        <f>L6*4</f>
        <v>0</v>
      </c>
      <c r="T6" s="4">
        <f>(S6/50)</f>
        <v>0</v>
      </c>
      <c r="U6" s="4">
        <f>L6*2</f>
        <v>0</v>
      </c>
      <c r="V6" s="4">
        <f>(U6/50)</f>
        <v>0</v>
      </c>
      <c r="W6" s="4">
        <f>(M6*10%)+M6</f>
        <v>0</v>
      </c>
      <c r="X6" s="4">
        <f>W6/500</f>
        <v>0</v>
      </c>
      <c r="Y6" s="4">
        <f>(N6/100)</f>
        <v>0</v>
      </c>
      <c r="Z6" s="4">
        <f t="shared" si="0"/>
        <v>0</v>
      </c>
      <c r="AA6" s="4">
        <f t="shared" si="1"/>
        <v>0</v>
      </c>
      <c r="AB6" s="80">
        <f t="shared" si="2"/>
        <v>0</v>
      </c>
      <c r="AC6" s="80">
        <f t="shared" si="3"/>
        <v>0</v>
      </c>
      <c r="AD6" s="80">
        <f t="shared" si="4"/>
        <v>0</v>
      </c>
      <c r="AE6" s="80">
        <f t="shared" si="5"/>
        <v>0</v>
      </c>
      <c r="AF6" s="80">
        <f t="shared" si="6"/>
        <v>0</v>
      </c>
      <c r="AG6" s="80">
        <f t="shared" si="7"/>
        <v>0</v>
      </c>
      <c r="AH6" s="80">
        <f t="shared" si="8"/>
        <v>0</v>
      </c>
      <c r="AI6" s="14">
        <f t="shared" si="9"/>
        <v>0</v>
      </c>
    </row>
    <row r="7" spans="1:35" x14ac:dyDescent="0.2">
      <c r="A7" s="13" t="s">
        <v>42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>
        <f>(L7*10)</f>
        <v>0</v>
      </c>
      <c r="N7" s="4">
        <f>L7*1</f>
        <v>0</v>
      </c>
      <c r="O7" s="4">
        <f>L7*1</f>
        <v>0</v>
      </c>
      <c r="P7" s="4">
        <f>O7/50</f>
        <v>0</v>
      </c>
      <c r="Q7" s="4">
        <f>((L7*2)*0.2)+(L7*2)</f>
        <v>0</v>
      </c>
      <c r="R7" s="4">
        <f>(Q7/50)</f>
        <v>0</v>
      </c>
      <c r="S7" s="4">
        <f>L7*4</f>
        <v>0</v>
      </c>
      <c r="T7" s="4">
        <f>(S7/50)</f>
        <v>0</v>
      </c>
      <c r="U7" s="4">
        <f>L7*2</f>
        <v>0</v>
      </c>
      <c r="V7" s="4">
        <f>(U7/50)</f>
        <v>0</v>
      </c>
      <c r="W7" s="4">
        <f>(M7*10%)+M7</f>
        <v>0</v>
      </c>
      <c r="X7" s="4">
        <f>W7/500</f>
        <v>0</v>
      </c>
      <c r="Y7" s="4">
        <f>(N7/100)</f>
        <v>0</v>
      </c>
      <c r="Z7" s="4">
        <f t="shared" si="0"/>
        <v>0</v>
      </c>
      <c r="AA7" s="4">
        <f t="shared" si="1"/>
        <v>0</v>
      </c>
      <c r="AB7" s="80">
        <f t="shared" si="2"/>
        <v>0</v>
      </c>
      <c r="AC7" s="80">
        <f t="shared" si="3"/>
        <v>0</v>
      </c>
      <c r="AD7" s="80">
        <f t="shared" si="4"/>
        <v>0</v>
      </c>
      <c r="AE7" s="80">
        <f t="shared" si="5"/>
        <v>0</v>
      </c>
      <c r="AF7" s="80">
        <f t="shared" si="6"/>
        <v>0</v>
      </c>
      <c r="AG7" s="80">
        <f t="shared" si="7"/>
        <v>0</v>
      </c>
      <c r="AH7" s="80">
        <f t="shared" si="8"/>
        <v>0</v>
      </c>
      <c r="AI7" s="14">
        <f t="shared" si="9"/>
        <v>0</v>
      </c>
    </row>
    <row r="8" spans="1:35" x14ac:dyDescent="0.2">
      <c r="A8" s="13" t="s">
        <v>43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>
        <v>0</v>
      </c>
      <c r="N8" s="4">
        <v>0</v>
      </c>
      <c r="O8" s="4">
        <v>0</v>
      </c>
      <c r="P8" s="4">
        <v>0</v>
      </c>
      <c r="Q8" s="4">
        <f t="shared" ref="Q8:Q34" si="10">((L8*2)*0.2)+(L8*2)</f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f t="shared" si="0"/>
        <v>0</v>
      </c>
      <c r="AA8" s="4">
        <f t="shared" si="1"/>
        <v>0</v>
      </c>
      <c r="AB8" s="80">
        <f t="shared" si="2"/>
        <v>0</v>
      </c>
      <c r="AC8" s="80">
        <f t="shared" si="3"/>
        <v>0</v>
      </c>
      <c r="AD8" s="80">
        <f t="shared" si="4"/>
        <v>0</v>
      </c>
      <c r="AE8" s="80">
        <f t="shared" si="5"/>
        <v>0</v>
      </c>
      <c r="AF8" s="80">
        <f t="shared" si="6"/>
        <v>0</v>
      </c>
      <c r="AG8" s="80">
        <f t="shared" si="7"/>
        <v>0</v>
      </c>
      <c r="AH8" s="80">
        <f t="shared" si="8"/>
        <v>0</v>
      </c>
      <c r="AI8" s="14">
        <f t="shared" si="9"/>
        <v>0</v>
      </c>
    </row>
    <row r="9" spans="1:35" x14ac:dyDescent="0.2">
      <c r="A9" s="13" t="s">
        <v>44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>
        <v>0</v>
      </c>
      <c r="N9" s="4">
        <v>0</v>
      </c>
      <c r="O9" s="4">
        <v>0</v>
      </c>
      <c r="P9" s="4">
        <v>0</v>
      </c>
      <c r="Q9" s="4">
        <f t="shared" si="10"/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f t="shared" si="0"/>
        <v>0</v>
      </c>
      <c r="AA9" s="4">
        <f t="shared" si="1"/>
        <v>0</v>
      </c>
      <c r="AB9" s="80">
        <f t="shared" si="2"/>
        <v>0</v>
      </c>
      <c r="AC9" s="80">
        <f t="shared" si="3"/>
        <v>0</v>
      </c>
      <c r="AD9" s="80">
        <f t="shared" si="4"/>
        <v>0</v>
      </c>
      <c r="AE9" s="80">
        <f t="shared" si="5"/>
        <v>0</v>
      </c>
      <c r="AF9" s="80">
        <f t="shared" si="6"/>
        <v>0</v>
      </c>
      <c r="AG9" s="80">
        <f t="shared" si="7"/>
        <v>0</v>
      </c>
      <c r="AH9" s="80">
        <f t="shared" si="8"/>
        <v>0</v>
      </c>
      <c r="AI9" s="14">
        <f t="shared" si="9"/>
        <v>0</v>
      </c>
    </row>
    <row r="10" spans="1:35" x14ac:dyDescent="0.2">
      <c r="A10" s="13" t="s">
        <v>45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>
        <v>0</v>
      </c>
      <c r="N10" s="4">
        <v>0</v>
      </c>
      <c r="O10" s="4">
        <v>0</v>
      </c>
      <c r="P10" s="4">
        <v>0</v>
      </c>
      <c r="Q10" s="4">
        <f t="shared" si="10"/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f t="shared" si="0"/>
        <v>0</v>
      </c>
      <c r="AA10" s="4">
        <f t="shared" si="1"/>
        <v>0</v>
      </c>
      <c r="AB10" s="80">
        <f t="shared" si="2"/>
        <v>0</v>
      </c>
      <c r="AC10" s="80">
        <f t="shared" si="3"/>
        <v>0</v>
      </c>
      <c r="AD10" s="80">
        <f t="shared" si="4"/>
        <v>0</v>
      </c>
      <c r="AE10" s="80">
        <f t="shared" si="5"/>
        <v>0</v>
      </c>
      <c r="AF10" s="80">
        <f t="shared" si="6"/>
        <v>0</v>
      </c>
      <c r="AG10" s="80">
        <f t="shared" si="7"/>
        <v>0</v>
      </c>
      <c r="AH10" s="80">
        <f t="shared" si="8"/>
        <v>0</v>
      </c>
      <c r="AI10" s="14">
        <f t="shared" si="9"/>
        <v>0</v>
      </c>
    </row>
    <row r="11" spans="1:35" x14ac:dyDescent="0.2">
      <c r="A11" s="13" t="s">
        <v>46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>
        <v>0</v>
      </c>
      <c r="N11" s="4">
        <v>0</v>
      </c>
      <c r="O11" s="4">
        <v>0</v>
      </c>
      <c r="P11" s="4">
        <v>0</v>
      </c>
      <c r="Q11" s="4">
        <f t="shared" si="10"/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f t="shared" si="0"/>
        <v>0</v>
      </c>
      <c r="AA11" s="4">
        <f t="shared" si="1"/>
        <v>0</v>
      </c>
      <c r="AB11" s="80">
        <f t="shared" si="2"/>
        <v>0</v>
      </c>
      <c r="AC11" s="80">
        <f t="shared" si="3"/>
        <v>0</v>
      </c>
      <c r="AD11" s="80">
        <f t="shared" si="4"/>
        <v>0</v>
      </c>
      <c r="AE11" s="80">
        <f t="shared" si="5"/>
        <v>0</v>
      </c>
      <c r="AF11" s="80">
        <f t="shared" si="6"/>
        <v>0</v>
      </c>
      <c r="AG11" s="80">
        <f t="shared" si="7"/>
        <v>0</v>
      </c>
      <c r="AH11" s="80">
        <f t="shared" si="8"/>
        <v>0</v>
      </c>
      <c r="AI11" s="14">
        <f t="shared" si="9"/>
        <v>0</v>
      </c>
    </row>
    <row r="12" spans="1:35" x14ac:dyDescent="0.2">
      <c r="A12" s="13" t="s">
        <v>47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>
        <v>0</v>
      </c>
      <c r="N12" s="4">
        <v>0</v>
      </c>
      <c r="O12" s="4">
        <v>0</v>
      </c>
      <c r="P12" s="4">
        <v>0</v>
      </c>
      <c r="Q12" s="4">
        <f t="shared" si="10"/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f t="shared" si="0"/>
        <v>0</v>
      </c>
      <c r="AA12" s="4">
        <f t="shared" si="1"/>
        <v>0</v>
      </c>
      <c r="AB12" s="80">
        <f t="shared" si="2"/>
        <v>0</v>
      </c>
      <c r="AC12" s="80">
        <f t="shared" si="3"/>
        <v>0</v>
      </c>
      <c r="AD12" s="80">
        <f t="shared" si="4"/>
        <v>0</v>
      </c>
      <c r="AE12" s="80">
        <f t="shared" si="5"/>
        <v>0</v>
      </c>
      <c r="AF12" s="80">
        <f t="shared" si="6"/>
        <v>0</v>
      </c>
      <c r="AG12" s="80">
        <f t="shared" si="7"/>
        <v>0</v>
      </c>
      <c r="AH12" s="80">
        <f t="shared" si="8"/>
        <v>0</v>
      </c>
      <c r="AI12" s="14">
        <f t="shared" si="9"/>
        <v>0</v>
      </c>
    </row>
    <row r="13" spans="1:35" x14ac:dyDescent="0.2">
      <c r="A13" s="13" t="s">
        <v>48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>
        <v>0</v>
      </c>
      <c r="N13" s="4">
        <v>0</v>
      </c>
      <c r="O13" s="4">
        <v>0</v>
      </c>
      <c r="P13" s="4">
        <v>0</v>
      </c>
      <c r="Q13" s="4">
        <f t="shared" si="10"/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f t="shared" si="0"/>
        <v>0</v>
      </c>
      <c r="AA13" s="4">
        <f t="shared" si="1"/>
        <v>0</v>
      </c>
      <c r="AB13" s="80">
        <f t="shared" si="2"/>
        <v>0</v>
      </c>
      <c r="AC13" s="80">
        <f t="shared" si="3"/>
        <v>0</v>
      </c>
      <c r="AD13" s="80">
        <f t="shared" si="4"/>
        <v>0</v>
      </c>
      <c r="AE13" s="80">
        <f t="shared" si="5"/>
        <v>0</v>
      </c>
      <c r="AF13" s="80">
        <f t="shared" si="6"/>
        <v>0</v>
      </c>
      <c r="AG13" s="80">
        <f t="shared" si="7"/>
        <v>0</v>
      </c>
      <c r="AH13" s="80">
        <f t="shared" si="8"/>
        <v>0</v>
      </c>
      <c r="AI13" s="14">
        <f t="shared" si="9"/>
        <v>0</v>
      </c>
    </row>
    <row r="14" spans="1:35" x14ac:dyDescent="0.2">
      <c r="A14" s="13" t="s">
        <v>49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>
        <f>(L14*10)</f>
        <v>0</v>
      </c>
      <c r="N14" s="4">
        <f>L14*1</f>
        <v>0</v>
      </c>
      <c r="O14" s="4">
        <f>L14*1</f>
        <v>0</v>
      </c>
      <c r="P14" s="4">
        <f>O14/50</f>
        <v>0</v>
      </c>
      <c r="Q14" s="4">
        <f t="shared" si="10"/>
        <v>0</v>
      </c>
      <c r="R14" s="4">
        <f>(Q14/50)</f>
        <v>0</v>
      </c>
      <c r="S14" s="4">
        <f>L14*4</f>
        <v>0</v>
      </c>
      <c r="T14" s="4">
        <f>(S14/50)</f>
        <v>0</v>
      </c>
      <c r="U14" s="4">
        <f>L14*2</f>
        <v>0</v>
      </c>
      <c r="V14" s="4">
        <f>(U14/50)</f>
        <v>0</v>
      </c>
      <c r="W14" s="4">
        <f>(M14*10%)+M14</f>
        <v>0</v>
      </c>
      <c r="X14" s="4">
        <f t="shared" ref="X14:X15" si="11">W14/500</f>
        <v>0</v>
      </c>
      <c r="Y14" s="4">
        <f>(N14/100)</f>
        <v>0</v>
      </c>
      <c r="Z14" s="4">
        <f t="shared" si="0"/>
        <v>0</v>
      </c>
      <c r="AA14" s="4">
        <f t="shared" si="1"/>
        <v>0</v>
      </c>
      <c r="AB14" s="80">
        <f t="shared" si="2"/>
        <v>0</v>
      </c>
      <c r="AC14" s="80">
        <f t="shared" si="3"/>
        <v>0</v>
      </c>
      <c r="AD14" s="80">
        <f t="shared" si="4"/>
        <v>0</v>
      </c>
      <c r="AE14" s="80">
        <f t="shared" si="5"/>
        <v>0</v>
      </c>
      <c r="AF14" s="80">
        <f t="shared" si="6"/>
        <v>0</v>
      </c>
      <c r="AG14" s="80">
        <f t="shared" si="7"/>
        <v>0</v>
      </c>
      <c r="AH14" s="80">
        <f t="shared" si="8"/>
        <v>0</v>
      </c>
      <c r="AI14" s="14">
        <f t="shared" si="9"/>
        <v>0</v>
      </c>
    </row>
    <row r="15" spans="1:35" x14ac:dyDescent="0.2">
      <c r="A15" s="13" t="s">
        <v>50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>
        <f>(L15*10)</f>
        <v>0</v>
      </c>
      <c r="N15" s="4">
        <f>L15*1</f>
        <v>0</v>
      </c>
      <c r="O15" s="4">
        <f>L15*1</f>
        <v>0</v>
      </c>
      <c r="P15" s="4">
        <f>O15/50</f>
        <v>0</v>
      </c>
      <c r="Q15" s="4">
        <f t="shared" si="10"/>
        <v>0</v>
      </c>
      <c r="R15" s="4">
        <f>(Q15/50)</f>
        <v>0</v>
      </c>
      <c r="S15" s="4">
        <f>L15*4</f>
        <v>0</v>
      </c>
      <c r="T15" s="4">
        <f>(S15/50)</f>
        <v>0</v>
      </c>
      <c r="U15" s="4">
        <f>L15*2</f>
        <v>0</v>
      </c>
      <c r="V15" s="4">
        <f>(U15/50)</f>
        <v>0</v>
      </c>
      <c r="W15" s="4">
        <f>(M15*10%)+M15</f>
        <v>0</v>
      </c>
      <c r="X15" s="4">
        <f t="shared" si="11"/>
        <v>0</v>
      </c>
      <c r="Y15" s="4">
        <f>(N15/100)</f>
        <v>0</v>
      </c>
      <c r="Z15" s="4">
        <f t="shared" si="0"/>
        <v>0</v>
      </c>
      <c r="AA15" s="4">
        <f t="shared" si="1"/>
        <v>0</v>
      </c>
      <c r="AB15" s="80">
        <f t="shared" si="2"/>
        <v>0</v>
      </c>
      <c r="AC15" s="80">
        <f t="shared" si="3"/>
        <v>0</v>
      </c>
      <c r="AD15" s="80">
        <f t="shared" si="4"/>
        <v>0</v>
      </c>
      <c r="AE15" s="80">
        <f t="shared" si="5"/>
        <v>0</v>
      </c>
      <c r="AF15" s="80">
        <f t="shared" si="6"/>
        <v>0</v>
      </c>
      <c r="AG15" s="80">
        <f t="shared" si="7"/>
        <v>0</v>
      </c>
      <c r="AH15" s="80">
        <f t="shared" si="8"/>
        <v>0</v>
      </c>
      <c r="AI15" s="14">
        <f t="shared" si="9"/>
        <v>0</v>
      </c>
    </row>
    <row r="16" spans="1:35" x14ac:dyDescent="0.2">
      <c r="A16" s="13" t="s">
        <v>51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>
        <v>0</v>
      </c>
      <c r="N16" s="4">
        <v>0</v>
      </c>
      <c r="O16" s="4">
        <v>0</v>
      </c>
      <c r="P16" s="4">
        <v>0</v>
      </c>
      <c r="Q16" s="4">
        <f t="shared" si="10"/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f t="shared" si="0"/>
        <v>0</v>
      </c>
      <c r="AA16" s="4">
        <f t="shared" si="1"/>
        <v>0</v>
      </c>
      <c r="AB16" s="80">
        <f t="shared" si="2"/>
        <v>0</v>
      </c>
      <c r="AC16" s="80">
        <f t="shared" si="3"/>
        <v>0</v>
      </c>
      <c r="AD16" s="80">
        <f t="shared" si="4"/>
        <v>0</v>
      </c>
      <c r="AE16" s="80">
        <f t="shared" si="5"/>
        <v>0</v>
      </c>
      <c r="AF16" s="80">
        <f t="shared" si="6"/>
        <v>0</v>
      </c>
      <c r="AG16" s="80">
        <f t="shared" si="7"/>
        <v>0</v>
      </c>
      <c r="AH16" s="80">
        <f t="shared" si="8"/>
        <v>0</v>
      </c>
      <c r="AI16" s="14">
        <f t="shared" si="9"/>
        <v>0</v>
      </c>
    </row>
    <row r="17" spans="1:35" x14ac:dyDescent="0.2">
      <c r="A17" s="13" t="s">
        <v>52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>
        <v>0</v>
      </c>
      <c r="N17" s="4">
        <v>0</v>
      </c>
      <c r="O17" s="4">
        <v>0</v>
      </c>
      <c r="P17" s="4">
        <v>0</v>
      </c>
      <c r="Q17" s="4">
        <f t="shared" si="10"/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f t="shared" si="0"/>
        <v>0</v>
      </c>
      <c r="AA17" s="4">
        <f t="shared" si="1"/>
        <v>0</v>
      </c>
      <c r="AB17" s="80">
        <f t="shared" si="2"/>
        <v>0</v>
      </c>
      <c r="AC17" s="80">
        <f t="shared" si="3"/>
        <v>0</v>
      </c>
      <c r="AD17" s="80">
        <f t="shared" si="4"/>
        <v>0</v>
      </c>
      <c r="AE17" s="80">
        <f t="shared" si="5"/>
        <v>0</v>
      </c>
      <c r="AF17" s="80">
        <f t="shared" si="6"/>
        <v>0</v>
      </c>
      <c r="AG17" s="80">
        <f t="shared" si="7"/>
        <v>0</v>
      </c>
      <c r="AH17" s="80">
        <f t="shared" si="8"/>
        <v>0</v>
      </c>
      <c r="AI17" s="14">
        <f t="shared" si="9"/>
        <v>0</v>
      </c>
    </row>
    <row r="18" spans="1:35" x14ac:dyDescent="0.2">
      <c r="A18" s="13" t="s">
        <v>53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>
        <v>0</v>
      </c>
      <c r="N18" s="4">
        <v>0</v>
      </c>
      <c r="O18" s="4">
        <v>0</v>
      </c>
      <c r="P18" s="4">
        <v>0</v>
      </c>
      <c r="Q18" s="4">
        <f t="shared" si="10"/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f t="shared" si="0"/>
        <v>0</v>
      </c>
      <c r="AA18" s="4">
        <f t="shared" si="1"/>
        <v>0</v>
      </c>
      <c r="AB18" s="80">
        <f t="shared" si="2"/>
        <v>0</v>
      </c>
      <c r="AC18" s="80">
        <f t="shared" si="3"/>
        <v>0</v>
      </c>
      <c r="AD18" s="80">
        <f t="shared" si="4"/>
        <v>0</v>
      </c>
      <c r="AE18" s="80">
        <f t="shared" si="5"/>
        <v>0</v>
      </c>
      <c r="AF18" s="80">
        <f t="shared" si="6"/>
        <v>0</v>
      </c>
      <c r="AG18" s="80">
        <f t="shared" si="7"/>
        <v>0</v>
      </c>
      <c r="AH18" s="80">
        <f t="shared" si="8"/>
        <v>0</v>
      </c>
      <c r="AI18" s="14">
        <f t="shared" si="9"/>
        <v>0</v>
      </c>
    </row>
    <row r="19" spans="1:35" x14ac:dyDescent="0.2">
      <c r="A19" s="13" t="s">
        <v>54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>
        <v>0</v>
      </c>
      <c r="N19" s="4">
        <v>0</v>
      </c>
      <c r="O19" s="4">
        <v>0</v>
      </c>
      <c r="P19" s="4">
        <v>0</v>
      </c>
      <c r="Q19" s="4">
        <f t="shared" si="10"/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f t="shared" si="0"/>
        <v>0</v>
      </c>
      <c r="AA19" s="4">
        <f t="shared" si="1"/>
        <v>0</v>
      </c>
      <c r="AB19" s="80">
        <f t="shared" si="2"/>
        <v>0</v>
      </c>
      <c r="AC19" s="80">
        <f t="shared" si="3"/>
        <v>0</v>
      </c>
      <c r="AD19" s="80">
        <f t="shared" si="4"/>
        <v>0</v>
      </c>
      <c r="AE19" s="80">
        <f t="shared" si="5"/>
        <v>0</v>
      </c>
      <c r="AF19" s="80">
        <f t="shared" si="6"/>
        <v>0</v>
      </c>
      <c r="AG19" s="80">
        <f t="shared" si="7"/>
        <v>0</v>
      </c>
      <c r="AH19" s="80">
        <f t="shared" si="8"/>
        <v>0</v>
      </c>
      <c r="AI19" s="14">
        <f t="shared" si="9"/>
        <v>0</v>
      </c>
    </row>
    <row r="20" spans="1:35" x14ac:dyDescent="0.2">
      <c r="A20" s="13" t="s">
        <v>55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>
        <v>0</v>
      </c>
      <c r="N20" s="4">
        <v>0</v>
      </c>
      <c r="O20" s="4">
        <v>0</v>
      </c>
      <c r="P20" s="4">
        <v>0</v>
      </c>
      <c r="Q20" s="4">
        <f t="shared" si="10"/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f t="shared" si="0"/>
        <v>0</v>
      </c>
      <c r="AA20" s="4">
        <f t="shared" si="1"/>
        <v>0</v>
      </c>
      <c r="AB20" s="80">
        <f t="shared" si="2"/>
        <v>0</v>
      </c>
      <c r="AC20" s="80">
        <f t="shared" si="3"/>
        <v>0</v>
      </c>
      <c r="AD20" s="80">
        <f t="shared" si="4"/>
        <v>0</v>
      </c>
      <c r="AE20" s="80">
        <f t="shared" si="5"/>
        <v>0</v>
      </c>
      <c r="AF20" s="80">
        <f t="shared" si="6"/>
        <v>0</v>
      </c>
      <c r="AG20" s="80">
        <f t="shared" si="7"/>
        <v>0</v>
      </c>
      <c r="AH20" s="80">
        <f t="shared" si="8"/>
        <v>0</v>
      </c>
      <c r="AI20" s="14">
        <f t="shared" si="9"/>
        <v>0</v>
      </c>
    </row>
    <row r="21" spans="1:35" x14ac:dyDescent="0.2">
      <c r="A21" s="13" t="s">
        <v>56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>
        <f>(L21*10)</f>
        <v>0</v>
      </c>
      <c r="N21" s="4">
        <f>L21*1</f>
        <v>0</v>
      </c>
      <c r="O21" s="4">
        <f>L21*1</f>
        <v>0</v>
      </c>
      <c r="P21" s="4">
        <f>O21/50</f>
        <v>0</v>
      </c>
      <c r="Q21" s="4">
        <f t="shared" si="10"/>
        <v>0</v>
      </c>
      <c r="R21" s="4">
        <f>(Q21/50)</f>
        <v>0</v>
      </c>
      <c r="S21" s="4">
        <f>L21*4</f>
        <v>0</v>
      </c>
      <c r="T21" s="4">
        <f>(S21/50)</f>
        <v>0</v>
      </c>
      <c r="U21" s="4">
        <f>L21*2</f>
        <v>0</v>
      </c>
      <c r="V21" s="4">
        <f>(U21/50)</f>
        <v>0</v>
      </c>
      <c r="W21" s="4">
        <f>(M21*10%)+M21</f>
        <v>0</v>
      </c>
      <c r="X21" s="4">
        <f>W21/500</f>
        <v>0</v>
      </c>
      <c r="Y21" s="4">
        <f>(N21/100)</f>
        <v>0</v>
      </c>
      <c r="Z21" s="4">
        <f t="shared" si="0"/>
        <v>0</v>
      </c>
      <c r="AA21" s="4">
        <f t="shared" si="1"/>
        <v>0</v>
      </c>
      <c r="AB21" s="80">
        <f t="shared" si="2"/>
        <v>0</v>
      </c>
      <c r="AC21" s="80">
        <f t="shared" si="3"/>
        <v>0</v>
      </c>
      <c r="AD21" s="80">
        <f t="shared" si="4"/>
        <v>0</v>
      </c>
      <c r="AE21" s="80">
        <f t="shared" si="5"/>
        <v>0</v>
      </c>
      <c r="AF21" s="80">
        <f t="shared" si="6"/>
        <v>0</v>
      </c>
      <c r="AG21" s="80">
        <f t="shared" si="7"/>
        <v>0</v>
      </c>
      <c r="AH21" s="80">
        <f t="shared" si="8"/>
        <v>0</v>
      </c>
      <c r="AI21" s="14">
        <f t="shared" si="9"/>
        <v>0</v>
      </c>
    </row>
    <row r="22" spans="1:35" x14ac:dyDescent="0.2">
      <c r="A22" s="13" t="s">
        <v>57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>
        <v>0</v>
      </c>
      <c r="N22" s="4">
        <v>0</v>
      </c>
      <c r="O22" s="4">
        <v>0</v>
      </c>
      <c r="P22" s="4">
        <v>0</v>
      </c>
      <c r="Q22" s="4">
        <f t="shared" si="10"/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f t="shared" si="0"/>
        <v>0</v>
      </c>
      <c r="AA22" s="4">
        <f t="shared" si="1"/>
        <v>0</v>
      </c>
      <c r="AB22" s="80">
        <f t="shared" si="2"/>
        <v>0</v>
      </c>
      <c r="AC22" s="80">
        <f t="shared" si="3"/>
        <v>0</v>
      </c>
      <c r="AD22" s="80">
        <f t="shared" si="4"/>
        <v>0</v>
      </c>
      <c r="AE22" s="80">
        <f t="shared" si="5"/>
        <v>0</v>
      </c>
      <c r="AF22" s="80">
        <f t="shared" si="6"/>
        <v>0</v>
      </c>
      <c r="AG22" s="80">
        <f t="shared" si="7"/>
        <v>0</v>
      </c>
      <c r="AH22" s="80">
        <f t="shared" si="8"/>
        <v>0</v>
      </c>
      <c r="AI22" s="14">
        <f t="shared" si="9"/>
        <v>0</v>
      </c>
    </row>
    <row r="23" spans="1:35" x14ac:dyDescent="0.2">
      <c r="A23" s="13" t="s">
        <v>58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>
        <f>(L23*10)</f>
        <v>0</v>
      </c>
      <c r="N23" s="4">
        <f>L23*1</f>
        <v>0</v>
      </c>
      <c r="O23" s="4">
        <f>L23*1</f>
        <v>0</v>
      </c>
      <c r="P23" s="4">
        <f>O23/50</f>
        <v>0</v>
      </c>
      <c r="Q23" s="4">
        <f t="shared" si="10"/>
        <v>0</v>
      </c>
      <c r="R23" s="4">
        <f>(Q23/50)</f>
        <v>0</v>
      </c>
      <c r="S23" s="4">
        <f>L23*4</f>
        <v>0</v>
      </c>
      <c r="T23" s="4">
        <f>(S23/50)</f>
        <v>0</v>
      </c>
      <c r="U23" s="4">
        <f>L23*2</f>
        <v>0</v>
      </c>
      <c r="V23" s="4">
        <f>(U23/50)</f>
        <v>0</v>
      </c>
      <c r="W23" s="4">
        <f>(M23*10%)+M23</f>
        <v>0</v>
      </c>
      <c r="X23" s="4">
        <f>W23/500</f>
        <v>0</v>
      </c>
      <c r="Y23" s="4">
        <f>(N23/100)</f>
        <v>0</v>
      </c>
      <c r="Z23" s="4">
        <f t="shared" si="0"/>
        <v>0</v>
      </c>
      <c r="AA23" s="4">
        <f t="shared" si="1"/>
        <v>0</v>
      </c>
      <c r="AB23" s="80">
        <f t="shared" si="2"/>
        <v>0</v>
      </c>
      <c r="AC23" s="80">
        <f t="shared" si="3"/>
        <v>0</v>
      </c>
      <c r="AD23" s="80">
        <f t="shared" si="4"/>
        <v>0</v>
      </c>
      <c r="AE23" s="80">
        <f t="shared" si="5"/>
        <v>0</v>
      </c>
      <c r="AF23" s="80">
        <f t="shared" si="6"/>
        <v>0</v>
      </c>
      <c r="AG23" s="80">
        <f t="shared" si="7"/>
        <v>0</v>
      </c>
      <c r="AH23" s="80">
        <f t="shared" si="8"/>
        <v>0</v>
      </c>
      <c r="AI23" s="14">
        <f t="shared" si="9"/>
        <v>0</v>
      </c>
    </row>
    <row r="24" spans="1:35" x14ac:dyDescent="0.2">
      <c r="A24" s="13" t="s">
        <v>59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>
        <v>0</v>
      </c>
      <c r="N24" s="4">
        <v>0</v>
      </c>
      <c r="O24" s="4">
        <v>0</v>
      </c>
      <c r="P24" s="4">
        <v>0</v>
      </c>
      <c r="Q24" s="4">
        <f t="shared" si="10"/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f t="shared" si="0"/>
        <v>0</v>
      </c>
      <c r="AA24" s="4">
        <f t="shared" si="1"/>
        <v>0</v>
      </c>
      <c r="AB24" s="80">
        <f t="shared" si="2"/>
        <v>0</v>
      </c>
      <c r="AC24" s="80">
        <f t="shared" si="3"/>
        <v>0</v>
      </c>
      <c r="AD24" s="80">
        <f t="shared" si="4"/>
        <v>0</v>
      </c>
      <c r="AE24" s="80">
        <f t="shared" si="5"/>
        <v>0</v>
      </c>
      <c r="AF24" s="80">
        <f t="shared" si="6"/>
        <v>0</v>
      </c>
      <c r="AG24" s="80">
        <f t="shared" si="7"/>
        <v>0</v>
      </c>
      <c r="AH24" s="80">
        <f t="shared" si="8"/>
        <v>0</v>
      </c>
      <c r="AI24" s="14">
        <f t="shared" si="9"/>
        <v>0</v>
      </c>
    </row>
    <row r="25" spans="1:35" x14ac:dyDescent="0.2">
      <c r="A25" s="13" t="s">
        <v>60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>
        <v>0</v>
      </c>
      <c r="N25" s="4">
        <v>0</v>
      </c>
      <c r="O25" s="4">
        <v>0</v>
      </c>
      <c r="P25" s="4">
        <v>0</v>
      </c>
      <c r="Q25" s="4">
        <f t="shared" si="10"/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f t="shared" si="0"/>
        <v>0</v>
      </c>
      <c r="AA25" s="4">
        <f t="shared" si="1"/>
        <v>0</v>
      </c>
      <c r="AB25" s="80">
        <f t="shared" si="2"/>
        <v>0</v>
      </c>
      <c r="AC25" s="80">
        <f t="shared" si="3"/>
        <v>0</v>
      </c>
      <c r="AD25" s="80">
        <f t="shared" si="4"/>
        <v>0</v>
      </c>
      <c r="AE25" s="80">
        <f t="shared" si="5"/>
        <v>0</v>
      </c>
      <c r="AF25" s="80">
        <f t="shared" si="6"/>
        <v>0</v>
      </c>
      <c r="AG25" s="80">
        <f t="shared" si="7"/>
        <v>0</v>
      </c>
      <c r="AH25" s="80">
        <f t="shared" si="8"/>
        <v>0</v>
      </c>
      <c r="AI25" s="14">
        <f t="shared" si="9"/>
        <v>0</v>
      </c>
    </row>
    <row r="26" spans="1:35" x14ac:dyDescent="0.2">
      <c r="A26" s="13" t="s">
        <v>61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>
        <v>0</v>
      </c>
      <c r="N26" s="4">
        <v>0</v>
      </c>
      <c r="O26" s="4">
        <v>0</v>
      </c>
      <c r="P26" s="4">
        <v>0</v>
      </c>
      <c r="Q26" s="4">
        <f t="shared" si="10"/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f t="shared" si="0"/>
        <v>0</v>
      </c>
      <c r="AA26" s="4">
        <f t="shared" si="1"/>
        <v>0</v>
      </c>
      <c r="AB26" s="80">
        <f t="shared" si="2"/>
        <v>0</v>
      </c>
      <c r="AC26" s="80">
        <f t="shared" si="3"/>
        <v>0</v>
      </c>
      <c r="AD26" s="80">
        <f t="shared" si="4"/>
        <v>0</v>
      </c>
      <c r="AE26" s="80">
        <f t="shared" si="5"/>
        <v>0</v>
      </c>
      <c r="AF26" s="80">
        <f t="shared" si="6"/>
        <v>0</v>
      </c>
      <c r="AG26" s="80">
        <f t="shared" si="7"/>
        <v>0</v>
      </c>
      <c r="AH26" s="80">
        <f t="shared" si="8"/>
        <v>0</v>
      </c>
      <c r="AI26" s="14">
        <f t="shared" si="9"/>
        <v>0</v>
      </c>
    </row>
    <row r="27" spans="1:35" x14ac:dyDescent="0.2">
      <c r="A27" s="13" t="s">
        <v>62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>
        <v>0</v>
      </c>
      <c r="N27" s="4">
        <v>0</v>
      </c>
      <c r="O27" s="4">
        <v>0</v>
      </c>
      <c r="P27" s="4">
        <v>0</v>
      </c>
      <c r="Q27" s="4">
        <f t="shared" si="10"/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f t="shared" si="0"/>
        <v>0</v>
      </c>
      <c r="AA27" s="4">
        <f t="shared" si="1"/>
        <v>0</v>
      </c>
      <c r="AB27" s="80">
        <f t="shared" si="2"/>
        <v>0</v>
      </c>
      <c r="AC27" s="80">
        <f t="shared" si="3"/>
        <v>0</v>
      </c>
      <c r="AD27" s="80">
        <f t="shared" si="4"/>
        <v>0</v>
      </c>
      <c r="AE27" s="80">
        <f t="shared" si="5"/>
        <v>0</v>
      </c>
      <c r="AF27" s="80">
        <f t="shared" si="6"/>
        <v>0</v>
      </c>
      <c r="AG27" s="80">
        <f t="shared" si="7"/>
        <v>0</v>
      </c>
      <c r="AH27" s="80">
        <f t="shared" si="8"/>
        <v>0</v>
      </c>
      <c r="AI27" s="14">
        <f t="shared" si="9"/>
        <v>0</v>
      </c>
    </row>
    <row r="28" spans="1:35" x14ac:dyDescent="0.2">
      <c r="A28" s="13" t="s">
        <v>63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>
        <v>0</v>
      </c>
      <c r="N28" s="4">
        <v>0</v>
      </c>
      <c r="O28" s="4">
        <v>0</v>
      </c>
      <c r="P28" s="4">
        <v>0</v>
      </c>
      <c r="Q28" s="4">
        <f t="shared" si="10"/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f t="shared" si="0"/>
        <v>0</v>
      </c>
      <c r="AA28" s="4">
        <f t="shared" si="1"/>
        <v>0</v>
      </c>
      <c r="AB28" s="80">
        <f t="shared" si="2"/>
        <v>0</v>
      </c>
      <c r="AC28" s="80">
        <f t="shared" si="3"/>
        <v>0</v>
      </c>
      <c r="AD28" s="80">
        <f t="shared" si="4"/>
        <v>0</v>
      </c>
      <c r="AE28" s="80">
        <f t="shared" si="5"/>
        <v>0</v>
      </c>
      <c r="AF28" s="80">
        <f t="shared" si="6"/>
        <v>0</v>
      </c>
      <c r="AG28" s="80">
        <f t="shared" si="7"/>
        <v>0</v>
      </c>
      <c r="AH28" s="80">
        <f t="shared" si="8"/>
        <v>0</v>
      </c>
      <c r="AI28" s="14">
        <f t="shared" si="9"/>
        <v>0</v>
      </c>
    </row>
    <row r="29" spans="1:35" x14ac:dyDescent="0.2">
      <c r="A29" s="13" t="s">
        <v>64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>
        <v>0</v>
      </c>
      <c r="N29" s="4">
        <v>0</v>
      </c>
      <c r="O29" s="4">
        <v>0</v>
      </c>
      <c r="P29" s="4">
        <v>0</v>
      </c>
      <c r="Q29" s="4">
        <f t="shared" si="10"/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f t="shared" si="0"/>
        <v>0</v>
      </c>
      <c r="AA29" s="4">
        <f t="shared" si="1"/>
        <v>0</v>
      </c>
      <c r="AB29" s="80">
        <f t="shared" si="2"/>
        <v>0</v>
      </c>
      <c r="AC29" s="80">
        <f t="shared" si="3"/>
        <v>0</v>
      </c>
      <c r="AD29" s="80">
        <f t="shared" si="4"/>
        <v>0</v>
      </c>
      <c r="AE29" s="80">
        <f t="shared" si="5"/>
        <v>0</v>
      </c>
      <c r="AF29" s="80">
        <f t="shared" si="6"/>
        <v>0</v>
      </c>
      <c r="AG29" s="80">
        <f t="shared" si="7"/>
        <v>0</v>
      </c>
      <c r="AH29" s="80">
        <f t="shared" si="8"/>
        <v>0</v>
      </c>
      <c r="AI29" s="14">
        <f t="shared" si="9"/>
        <v>0</v>
      </c>
    </row>
    <row r="30" spans="1:35" x14ac:dyDescent="0.2">
      <c r="A30" s="13" t="s">
        <v>65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>
        <f>(L30*10)</f>
        <v>0</v>
      </c>
      <c r="N30" s="4">
        <f>L30*1</f>
        <v>0</v>
      </c>
      <c r="O30" s="4">
        <f>L30*1</f>
        <v>0</v>
      </c>
      <c r="P30" s="4">
        <f>O30/50</f>
        <v>0</v>
      </c>
      <c r="Q30" s="4">
        <f t="shared" si="10"/>
        <v>0</v>
      </c>
      <c r="R30" s="4">
        <f>(Q30/50)</f>
        <v>0</v>
      </c>
      <c r="S30" s="4">
        <f>L30*4</f>
        <v>0</v>
      </c>
      <c r="T30" s="4">
        <f>(S30/50)</f>
        <v>0</v>
      </c>
      <c r="U30" s="4">
        <f>L30*2</f>
        <v>0</v>
      </c>
      <c r="V30" s="4">
        <f>(U30/50)</f>
        <v>0</v>
      </c>
      <c r="W30" s="4">
        <f>(M30*10%)+M30</f>
        <v>0</v>
      </c>
      <c r="X30" s="4">
        <f>W30/500</f>
        <v>0</v>
      </c>
      <c r="Y30" s="4">
        <f>(N30/100)</f>
        <v>0</v>
      </c>
      <c r="Z30" s="4">
        <f t="shared" si="0"/>
        <v>0</v>
      </c>
      <c r="AA30" s="4">
        <f t="shared" si="1"/>
        <v>0</v>
      </c>
      <c r="AB30" s="80">
        <f t="shared" si="2"/>
        <v>0</v>
      </c>
      <c r="AC30" s="80">
        <f t="shared" si="3"/>
        <v>0</v>
      </c>
      <c r="AD30" s="80">
        <f t="shared" si="4"/>
        <v>0</v>
      </c>
      <c r="AE30" s="80">
        <f t="shared" si="5"/>
        <v>0</v>
      </c>
      <c r="AF30" s="80">
        <f t="shared" si="6"/>
        <v>0</v>
      </c>
      <c r="AG30" s="80">
        <f t="shared" si="7"/>
        <v>0</v>
      </c>
      <c r="AH30" s="80">
        <f t="shared" si="8"/>
        <v>0</v>
      </c>
      <c r="AI30" s="14">
        <f t="shared" si="9"/>
        <v>0</v>
      </c>
    </row>
    <row r="31" spans="1:35" x14ac:dyDescent="0.2">
      <c r="A31" s="13" t="s">
        <v>66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>
        <v>0</v>
      </c>
      <c r="N31" s="4">
        <v>0</v>
      </c>
      <c r="O31" s="4">
        <v>0</v>
      </c>
      <c r="P31" s="4">
        <v>0</v>
      </c>
      <c r="Q31" s="4">
        <f t="shared" si="10"/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f t="shared" si="0"/>
        <v>0</v>
      </c>
      <c r="AA31" s="4">
        <f t="shared" si="1"/>
        <v>0</v>
      </c>
      <c r="AB31" s="80">
        <f t="shared" si="2"/>
        <v>0</v>
      </c>
      <c r="AC31" s="80">
        <f t="shared" si="3"/>
        <v>0</v>
      </c>
      <c r="AD31" s="80">
        <f t="shared" si="4"/>
        <v>0</v>
      </c>
      <c r="AE31" s="80">
        <f t="shared" si="5"/>
        <v>0</v>
      </c>
      <c r="AF31" s="80">
        <f t="shared" si="6"/>
        <v>0</v>
      </c>
      <c r="AG31" s="80">
        <f t="shared" si="7"/>
        <v>0</v>
      </c>
      <c r="AH31" s="80">
        <f t="shared" si="8"/>
        <v>0</v>
      </c>
      <c r="AI31" s="14">
        <f t="shared" si="9"/>
        <v>0</v>
      </c>
    </row>
    <row r="32" spans="1:35" x14ac:dyDescent="0.2">
      <c r="A32" s="13" t="s">
        <v>67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>
        <v>0</v>
      </c>
      <c r="N32" s="4">
        <v>0</v>
      </c>
      <c r="O32" s="4">
        <v>0</v>
      </c>
      <c r="P32" s="4">
        <v>0</v>
      </c>
      <c r="Q32" s="4">
        <f t="shared" si="10"/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f t="shared" si="0"/>
        <v>0</v>
      </c>
      <c r="AA32" s="4">
        <f t="shared" si="1"/>
        <v>0</v>
      </c>
      <c r="AB32" s="80">
        <f t="shared" si="2"/>
        <v>0</v>
      </c>
      <c r="AC32" s="80">
        <f t="shared" si="3"/>
        <v>0</v>
      </c>
      <c r="AD32" s="80">
        <f t="shared" si="4"/>
        <v>0</v>
      </c>
      <c r="AE32" s="80">
        <f t="shared" si="5"/>
        <v>0</v>
      </c>
      <c r="AF32" s="80">
        <f t="shared" si="6"/>
        <v>0</v>
      </c>
      <c r="AG32" s="80">
        <f t="shared" si="7"/>
        <v>0</v>
      </c>
      <c r="AH32" s="80">
        <f t="shared" si="8"/>
        <v>0</v>
      </c>
      <c r="AI32" s="14">
        <f t="shared" si="9"/>
        <v>0</v>
      </c>
    </row>
    <row r="33" spans="1:36" x14ac:dyDescent="0.2">
      <c r="A33" s="13" t="s">
        <v>68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>
        <v>0</v>
      </c>
      <c r="N33" s="4">
        <v>0</v>
      </c>
      <c r="O33" s="4">
        <v>0</v>
      </c>
      <c r="P33" s="4">
        <v>0</v>
      </c>
      <c r="Q33" s="4">
        <f t="shared" si="10"/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f t="shared" si="0"/>
        <v>0</v>
      </c>
      <c r="AA33" s="4">
        <f t="shared" si="1"/>
        <v>0</v>
      </c>
      <c r="AB33" s="80">
        <f t="shared" si="2"/>
        <v>0</v>
      </c>
      <c r="AC33" s="80">
        <f t="shared" si="3"/>
        <v>0</v>
      </c>
      <c r="AD33" s="80">
        <f t="shared" si="4"/>
        <v>0</v>
      </c>
      <c r="AE33" s="80">
        <f t="shared" si="5"/>
        <v>0</v>
      </c>
      <c r="AF33" s="80">
        <f t="shared" si="6"/>
        <v>0</v>
      </c>
      <c r="AG33" s="80">
        <f t="shared" si="7"/>
        <v>0</v>
      </c>
      <c r="AH33" s="80">
        <f t="shared" si="8"/>
        <v>0</v>
      </c>
      <c r="AI33" s="14">
        <f t="shared" si="9"/>
        <v>0</v>
      </c>
    </row>
    <row r="34" spans="1:36" x14ac:dyDescent="0.2">
      <c r="A34" s="13" t="s">
        <v>69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>
        <v>0</v>
      </c>
      <c r="N34" s="4">
        <v>0</v>
      </c>
      <c r="O34" s="4">
        <v>0</v>
      </c>
      <c r="P34" s="4">
        <v>0</v>
      </c>
      <c r="Q34" s="4">
        <f t="shared" si="10"/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f t="shared" si="0"/>
        <v>0</v>
      </c>
      <c r="AA34" s="4">
        <f t="shared" si="1"/>
        <v>0</v>
      </c>
      <c r="AB34" s="80">
        <f t="shared" si="2"/>
        <v>0</v>
      </c>
      <c r="AC34" s="80">
        <f t="shared" si="3"/>
        <v>0</v>
      </c>
      <c r="AD34" s="80">
        <f t="shared" si="4"/>
        <v>0</v>
      </c>
      <c r="AE34" s="80">
        <f t="shared" si="5"/>
        <v>0</v>
      </c>
      <c r="AF34" s="80">
        <f t="shared" si="6"/>
        <v>0</v>
      </c>
      <c r="AG34" s="80">
        <f t="shared" si="7"/>
        <v>0</v>
      </c>
      <c r="AH34" s="80">
        <f t="shared" si="8"/>
        <v>0</v>
      </c>
      <c r="AI34" s="14">
        <f t="shared" si="9"/>
        <v>0</v>
      </c>
    </row>
    <row r="35" spans="1:36" s="24" customFormat="1" x14ac:dyDescent="0.2">
      <c r="A35" s="21" t="s">
        <v>70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>
        <f>SUM(L3:L33)</f>
        <v>0</v>
      </c>
      <c r="M35" s="22">
        <f>(L35*10)</f>
        <v>0</v>
      </c>
      <c r="N35" s="22">
        <f>L35</f>
        <v>0</v>
      </c>
      <c r="O35" s="23">
        <f t="shared" ref="O35:Z35" si="12">SUM(O3:O34)</f>
        <v>0</v>
      </c>
      <c r="P35" s="23">
        <f t="shared" si="12"/>
        <v>0</v>
      </c>
      <c r="Q35" s="23">
        <f t="shared" si="12"/>
        <v>0</v>
      </c>
      <c r="R35" s="23">
        <f>SUM(R3:R34)</f>
        <v>0</v>
      </c>
      <c r="S35" s="23">
        <f t="shared" si="12"/>
        <v>0</v>
      </c>
      <c r="T35" s="23">
        <f t="shared" si="12"/>
        <v>0</v>
      </c>
      <c r="U35" s="23">
        <f t="shared" si="12"/>
        <v>0</v>
      </c>
      <c r="V35" s="23">
        <f t="shared" si="12"/>
        <v>0</v>
      </c>
      <c r="W35" s="23">
        <f t="shared" si="12"/>
        <v>0</v>
      </c>
      <c r="X35" s="23">
        <f t="shared" si="12"/>
        <v>0</v>
      </c>
      <c r="Y35" s="23">
        <f t="shared" si="12"/>
        <v>0</v>
      </c>
      <c r="Z35" s="23">
        <f t="shared" si="12"/>
        <v>0</v>
      </c>
      <c r="AA35" s="23">
        <f>SUM(AA3:AA34)</f>
        <v>0</v>
      </c>
      <c r="AB35" s="79">
        <f>SUM(AB3:AB34)</f>
        <v>0</v>
      </c>
      <c r="AC35" s="79">
        <f t="shared" ref="AC35:AI35" si="13">SUM(AC3:AC34)</f>
        <v>0</v>
      </c>
      <c r="AD35" s="79">
        <f t="shared" si="13"/>
        <v>0</v>
      </c>
      <c r="AE35" s="79">
        <f t="shared" si="13"/>
        <v>0</v>
      </c>
      <c r="AF35" s="79">
        <f t="shared" si="13"/>
        <v>0</v>
      </c>
      <c r="AG35" s="79">
        <f t="shared" si="13"/>
        <v>0</v>
      </c>
      <c r="AH35" s="79">
        <f t="shared" si="13"/>
        <v>0</v>
      </c>
      <c r="AI35" s="79">
        <f t="shared" si="13"/>
        <v>0</v>
      </c>
      <c r="AJ35" s="79"/>
    </row>
    <row r="36" spans="1:36" s="45" customFormat="1" ht="17.100000000000001" customHeight="1" x14ac:dyDescent="0.2">
      <c r="A36" s="45">
        <v>1</v>
      </c>
      <c r="L36" s="46" t="s">
        <v>36</v>
      </c>
      <c r="M36" s="47">
        <v>47.787999999999997</v>
      </c>
      <c r="N36" s="48" t="s">
        <v>13</v>
      </c>
      <c r="O36" s="45">
        <f>(O35*0.05)+O35</f>
        <v>0</v>
      </c>
      <c r="P36" s="45">
        <f t="shared" ref="P36:Z36" si="14">(P35*0.05)+P35</f>
        <v>0</v>
      </c>
      <c r="Q36" s="45">
        <f>(Q35*0.2)+Q35</f>
        <v>0</v>
      </c>
      <c r="R36" s="45">
        <f>(R35*0.2)+R35</f>
        <v>0</v>
      </c>
      <c r="S36" s="45">
        <f t="shared" si="14"/>
        <v>0</v>
      </c>
      <c r="T36" s="45">
        <f t="shared" si="14"/>
        <v>0</v>
      </c>
      <c r="U36" s="45">
        <f t="shared" si="14"/>
        <v>0</v>
      </c>
      <c r="V36" s="45">
        <f t="shared" si="14"/>
        <v>0</v>
      </c>
      <c r="W36" s="45">
        <f>(W35*0.1)+W35</f>
        <v>0</v>
      </c>
      <c r="X36" s="45">
        <f>(X35*0.1)+X35</f>
        <v>0</v>
      </c>
      <c r="Y36" s="45">
        <f t="shared" si="14"/>
        <v>0</v>
      </c>
      <c r="Z36" s="45">
        <f t="shared" si="14"/>
        <v>0</v>
      </c>
    </row>
    <row r="37" spans="1:36" s="44" customFormat="1" x14ac:dyDescent="0.2">
      <c r="L37" s="49"/>
      <c r="M37" s="50"/>
      <c r="N37" s="51"/>
    </row>
  </sheetData>
  <mergeCells count="1">
    <mergeCell ref="A1:A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1728-FE7F-4468-A0CB-BD8A71141734}">
  <sheetPr>
    <tabColor rgb="FF92D050"/>
  </sheetPr>
  <dimension ref="A1:V53"/>
  <sheetViews>
    <sheetView zoomScale="110" zoomScaleNormal="110" workbookViewId="0">
      <pane xSplit="1" ySplit="2" topLeftCell="B23" activePane="bottomRight" state="frozen"/>
      <selection pane="topRight" activeCell="T7" sqref="T7"/>
      <selection pane="bottomLeft" activeCell="T7" sqref="T7"/>
      <selection pane="bottomRight" activeCell="H130" sqref="H129:H130"/>
    </sheetView>
  </sheetViews>
  <sheetFormatPr baseColWidth="10" defaultColWidth="10.7109375" defaultRowHeight="12.75" customHeight="1" x14ac:dyDescent="0.2"/>
  <cols>
    <col min="1" max="1" width="21.28515625" style="14" bestFit="1" customWidth="1"/>
    <col min="2" max="2" width="13.7109375" style="3" customWidth="1"/>
    <col min="3" max="3" width="22.28515625" style="3" customWidth="1"/>
    <col min="4" max="4" width="8" style="14" customWidth="1"/>
    <col min="5" max="5" width="11.7109375" style="14" customWidth="1"/>
    <col min="6" max="6" width="8" style="14" customWidth="1"/>
    <col min="7" max="7" width="9.28515625" style="14" customWidth="1"/>
    <col min="8" max="8" width="6.28515625" style="14" customWidth="1"/>
    <col min="9" max="9" width="7.7109375" style="14" customWidth="1"/>
    <col min="10" max="10" width="6.5703125" style="14" customWidth="1"/>
    <col min="11" max="11" width="7.5703125" style="14" customWidth="1"/>
    <col min="12" max="12" width="10.7109375" style="14"/>
    <col min="13" max="13" width="7" style="14" customWidth="1"/>
    <col min="14" max="14" width="7.7109375" style="14" customWidth="1"/>
    <col min="15" max="15" width="7.28515625" style="14" customWidth="1"/>
    <col min="16" max="16" width="7.5703125" style="14" customWidth="1"/>
    <col min="17" max="17" width="10.7109375" style="14"/>
    <col min="18" max="18" width="11.28515625" style="14" customWidth="1"/>
    <col min="19" max="21" width="10.7109375" style="14"/>
    <col min="22" max="22" width="14.7109375" style="14" customWidth="1"/>
    <col min="23" max="16384" width="10.7109375" style="14"/>
  </cols>
  <sheetData>
    <row r="1" spans="1:22" ht="47.65" customHeight="1" x14ac:dyDescent="0.2">
      <c r="A1" s="127" t="s">
        <v>0</v>
      </c>
      <c r="B1" s="33"/>
      <c r="C1" s="33"/>
      <c r="D1" s="5"/>
      <c r="E1" s="4"/>
      <c r="F1" s="4"/>
      <c r="G1" s="13" t="s">
        <v>10</v>
      </c>
      <c r="H1" s="13" t="s">
        <v>76</v>
      </c>
      <c r="I1" s="13" t="s">
        <v>12</v>
      </c>
      <c r="J1" s="13" t="s">
        <v>13</v>
      </c>
      <c r="K1" s="13" t="s">
        <v>14</v>
      </c>
      <c r="L1" s="13" t="s">
        <v>13</v>
      </c>
      <c r="M1" s="13" t="s">
        <v>15</v>
      </c>
      <c r="N1" s="13" t="s">
        <v>13</v>
      </c>
      <c r="O1" s="13" t="s">
        <v>16</v>
      </c>
      <c r="P1" s="13" t="s">
        <v>18</v>
      </c>
      <c r="Q1" s="18" t="s">
        <v>77</v>
      </c>
      <c r="R1" s="18" t="s">
        <v>13</v>
      </c>
      <c r="S1" s="18" t="s">
        <v>13</v>
      </c>
      <c r="T1" s="18" t="s">
        <v>13</v>
      </c>
      <c r="U1" s="18" t="s">
        <v>18</v>
      </c>
    </row>
    <row r="2" spans="1:22" ht="33.75" customHeight="1" x14ac:dyDescent="0.2">
      <c r="A2" s="127"/>
      <c r="B2" s="37" t="s">
        <v>78</v>
      </c>
      <c r="C2" s="37" t="s">
        <v>79</v>
      </c>
      <c r="D2" s="38" t="s">
        <v>80</v>
      </c>
      <c r="E2" s="38" t="s">
        <v>81</v>
      </c>
      <c r="F2" s="38" t="s">
        <v>75</v>
      </c>
      <c r="G2" s="15" t="s">
        <v>36</v>
      </c>
      <c r="H2" s="16" t="s">
        <v>36</v>
      </c>
      <c r="I2" s="6" t="s">
        <v>28</v>
      </c>
      <c r="J2" s="16" t="s">
        <v>28</v>
      </c>
      <c r="K2" s="15" t="s">
        <v>29</v>
      </c>
      <c r="L2" s="16" t="s">
        <v>29</v>
      </c>
      <c r="M2" s="15" t="s">
        <v>30</v>
      </c>
      <c r="N2" s="16" t="s">
        <v>31</v>
      </c>
      <c r="O2" s="6" t="s">
        <v>81</v>
      </c>
      <c r="P2" s="16" t="s">
        <v>81</v>
      </c>
      <c r="Q2" s="80" t="s">
        <v>36</v>
      </c>
      <c r="R2" s="80" t="s">
        <v>28</v>
      </c>
      <c r="S2" s="80" t="s">
        <v>29</v>
      </c>
      <c r="T2" s="80" t="s">
        <v>31</v>
      </c>
      <c r="U2" s="80" t="s">
        <v>24</v>
      </c>
      <c r="V2" s="108" t="s">
        <v>82</v>
      </c>
    </row>
    <row r="3" spans="1:22" x14ac:dyDescent="0.2">
      <c r="A3" s="13" t="s">
        <v>38</v>
      </c>
      <c r="B3" s="34"/>
      <c r="C3" s="35"/>
      <c r="D3" s="4"/>
      <c r="E3" s="121">
        <f>D3*10</f>
        <v>0</v>
      </c>
      <c r="F3" s="121">
        <f>E3/10</f>
        <v>0</v>
      </c>
      <c r="G3" s="4">
        <f>D3*1</f>
        <v>0</v>
      </c>
      <c r="H3" s="4">
        <f>G3/50</f>
        <v>0</v>
      </c>
      <c r="I3" s="4">
        <f>((D3*2)*0.2)+(D3*2)</f>
        <v>0</v>
      </c>
      <c r="J3" s="4">
        <f>I3/50</f>
        <v>0</v>
      </c>
      <c r="K3" s="4">
        <f>D3*4</f>
        <v>0</v>
      </c>
      <c r="L3" s="4">
        <f>K3/50</f>
        <v>0</v>
      </c>
      <c r="M3" s="4">
        <f>D3*5</f>
        <v>0</v>
      </c>
      <c r="N3" s="4">
        <f>M3/50</f>
        <v>0</v>
      </c>
      <c r="O3" s="76">
        <f>((E3*10%)+(E3))</f>
        <v>0</v>
      </c>
      <c r="P3" s="4">
        <f>O3/100</f>
        <v>0</v>
      </c>
      <c r="Q3" s="80">
        <f>+G3</f>
        <v>0</v>
      </c>
      <c r="R3" s="80">
        <f>+ROUNDUP(J3,0)</f>
        <v>0</v>
      </c>
      <c r="S3" s="80">
        <f>+ROUNDUP(L3,0)</f>
        <v>0</v>
      </c>
      <c r="T3" s="80">
        <f>+ROUNDUP(N3,0)</f>
        <v>0</v>
      </c>
      <c r="U3" s="80">
        <f>+ROUND(P3,0)</f>
        <v>0</v>
      </c>
      <c r="V3" s="109">
        <v>0</v>
      </c>
    </row>
    <row r="4" spans="1:22" x14ac:dyDescent="0.2">
      <c r="A4" s="13" t="s">
        <v>39</v>
      </c>
      <c r="B4" s="13" t="s">
        <v>83</v>
      </c>
      <c r="C4" s="13" t="s">
        <v>84</v>
      </c>
      <c r="D4" s="4">
        <v>1</v>
      </c>
      <c r="E4" s="121">
        <v>199</v>
      </c>
      <c r="F4" s="121">
        <f>E4</f>
        <v>199</v>
      </c>
      <c r="G4" s="4">
        <f>D4*1</f>
        <v>1</v>
      </c>
      <c r="H4" s="4">
        <f t="shared" ref="H4:H8" si="0">G4/50</f>
        <v>0.02</v>
      </c>
      <c r="I4" s="4">
        <f>((D4*2)*0.2)+(D4*2)</f>
        <v>2.4</v>
      </c>
      <c r="J4" s="4">
        <f>I4/50</f>
        <v>4.8000000000000001E-2</v>
      </c>
      <c r="K4" s="4">
        <f>D4*4</f>
        <v>4</v>
      </c>
      <c r="L4" s="4">
        <f t="shared" ref="L4:L34" si="1">K4/50</f>
        <v>0.08</v>
      </c>
      <c r="M4" s="4">
        <f t="shared" ref="M4:M34" si="2">D4*5</f>
        <v>5</v>
      </c>
      <c r="N4" s="4">
        <f t="shared" ref="N4:N34" si="3">M4/50</f>
        <v>0.1</v>
      </c>
      <c r="O4" s="76">
        <f>((E4*10%)+(E4))</f>
        <v>218.9</v>
      </c>
      <c r="P4" s="4">
        <f t="shared" ref="P4:P34" si="4">O4/100</f>
        <v>2.1890000000000001</v>
      </c>
      <c r="Q4" s="80">
        <f t="shared" ref="Q4:Q34" si="5">+G4</f>
        <v>1</v>
      </c>
      <c r="R4" s="80">
        <f t="shared" ref="R4:R34" si="6">+ROUNDUP(J4,0)</f>
        <v>1</v>
      </c>
      <c r="S4" s="80">
        <f t="shared" ref="S4:S33" si="7">+ROUNDUP(L4,0)</f>
        <v>1</v>
      </c>
      <c r="T4" s="80">
        <f t="shared" ref="T4:T34" si="8">+ROUNDUP(N4,0)</f>
        <v>1</v>
      </c>
      <c r="U4" s="80">
        <f t="shared" ref="U4:U34" si="9">+ROUND(P4,0)</f>
        <v>2</v>
      </c>
      <c r="V4" s="109">
        <v>6</v>
      </c>
    </row>
    <row r="5" spans="1:22" ht="38.25" x14ac:dyDescent="0.2">
      <c r="A5" s="13" t="s">
        <v>40</v>
      </c>
      <c r="B5" s="13" t="s">
        <v>85</v>
      </c>
      <c r="C5" s="13" t="s">
        <v>86</v>
      </c>
      <c r="D5" s="4">
        <v>1</v>
      </c>
      <c r="E5" s="121">
        <v>199</v>
      </c>
      <c r="F5" s="121">
        <f t="shared" ref="F5:F34" si="10">E5</f>
        <v>199</v>
      </c>
      <c r="G5" s="4">
        <f t="shared" ref="G5:G34" si="11">D5*1</f>
        <v>1</v>
      </c>
      <c r="H5" s="4">
        <f t="shared" si="0"/>
        <v>0.02</v>
      </c>
      <c r="I5" s="4">
        <f>((D5*2)*0.2)+(D5*2)</f>
        <v>2.4</v>
      </c>
      <c r="J5" s="4">
        <f t="shared" ref="J5:J34" si="12">I5/50</f>
        <v>4.8000000000000001E-2</v>
      </c>
      <c r="K5" s="4">
        <f t="shared" ref="K5:K34" si="13">D5*4</f>
        <v>4</v>
      </c>
      <c r="L5" s="4">
        <f t="shared" si="1"/>
        <v>0.08</v>
      </c>
      <c r="M5" s="4">
        <f t="shared" si="2"/>
        <v>5</v>
      </c>
      <c r="N5" s="4">
        <f t="shared" si="3"/>
        <v>0.1</v>
      </c>
      <c r="O5" s="76">
        <f t="shared" ref="O5:O34" si="14">((E5*10%)+(E5))</f>
        <v>218.9</v>
      </c>
      <c r="P5" s="4">
        <f t="shared" si="4"/>
        <v>2.1890000000000001</v>
      </c>
      <c r="Q5" s="80">
        <f t="shared" si="5"/>
        <v>1</v>
      </c>
      <c r="R5" s="80">
        <f t="shared" si="6"/>
        <v>1</v>
      </c>
      <c r="S5" s="80">
        <f t="shared" si="7"/>
        <v>1</v>
      </c>
      <c r="T5" s="80">
        <f t="shared" si="8"/>
        <v>1</v>
      </c>
      <c r="U5" s="80">
        <f t="shared" si="9"/>
        <v>2</v>
      </c>
      <c r="V5" s="109">
        <v>6</v>
      </c>
    </row>
    <row r="6" spans="1:22" x14ac:dyDescent="0.2">
      <c r="A6" s="13" t="s">
        <v>41</v>
      </c>
      <c r="B6" s="13" t="s">
        <v>87</v>
      </c>
      <c r="C6" s="13" t="s">
        <v>88</v>
      </c>
      <c r="D6" s="4">
        <v>1</v>
      </c>
      <c r="E6" s="121">
        <v>199</v>
      </c>
      <c r="F6" s="121">
        <f t="shared" si="10"/>
        <v>199</v>
      </c>
      <c r="G6" s="4">
        <f t="shared" si="11"/>
        <v>1</v>
      </c>
      <c r="H6" s="4">
        <f t="shared" si="0"/>
        <v>0.02</v>
      </c>
      <c r="I6" s="4">
        <f t="shared" ref="I6:I34" si="15">((D6*2)*0.2)+(D6*2)</f>
        <v>2.4</v>
      </c>
      <c r="J6" s="4">
        <f t="shared" si="12"/>
        <v>4.8000000000000001E-2</v>
      </c>
      <c r="K6" s="4">
        <f t="shared" si="13"/>
        <v>4</v>
      </c>
      <c r="L6" s="4">
        <f t="shared" si="1"/>
        <v>0.08</v>
      </c>
      <c r="M6" s="4">
        <f t="shared" si="2"/>
        <v>5</v>
      </c>
      <c r="N6" s="4">
        <f t="shared" si="3"/>
        <v>0.1</v>
      </c>
      <c r="O6" s="76">
        <f t="shared" si="14"/>
        <v>218.9</v>
      </c>
      <c r="P6" s="4">
        <f t="shared" si="4"/>
        <v>2.1890000000000001</v>
      </c>
      <c r="Q6" s="80">
        <f t="shared" si="5"/>
        <v>1</v>
      </c>
      <c r="R6" s="80">
        <f t="shared" si="6"/>
        <v>1</v>
      </c>
      <c r="S6" s="80">
        <f t="shared" si="7"/>
        <v>1</v>
      </c>
      <c r="T6" s="80">
        <f t="shared" si="8"/>
        <v>1</v>
      </c>
      <c r="U6" s="80">
        <f t="shared" si="9"/>
        <v>2</v>
      </c>
      <c r="V6" s="109">
        <v>6</v>
      </c>
    </row>
    <row r="7" spans="1:22" ht="38.25" x14ac:dyDescent="0.2">
      <c r="A7" s="13" t="s">
        <v>42</v>
      </c>
      <c r="B7" s="13" t="s">
        <v>89</v>
      </c>
      <c r="C7" s="13" t="s">
        <v>90</v>
      </c>
      <c r="D7" s="4">
        <v>2</v>
      </c>
      <c r="E7" s="121">
        <v>498</v>
      </c>
      <c r="F7" s="121">
        <f t="shared" si="10"/>
        <v>498</v>
      </c>
      <c r="G7" s="4">
        <f t="shared" si="11"/>
        <v>2</v>
      </c>
      <c r="H7" s="4">
        <f t="shared" si="0"/>
        <v>0.04</v>
      </c>
      <c r="I7" s="4">
        <f t="shared" si="15"/>
        <v>4.8</v>
      </c>
      <c r="J7" s="4">
        <f t="shared" si="12"/>
        <v>9.6000000000000002E-2</v>
      </c>
      <c r="K7" s="4">
        <f t="shared" si="13"/>
        <v>8</v>
      </c>
      <c r="L7" s="4">
        <f t="shared" si="1"/>
        <v>0.16</v>
      </c>
      <c r="M7" s="4">
        <f t="shared" si="2"/>
        <v>10</v>
      </c>
      <c r="N7" s="4">
        <f t="shared" si="3"/>
        <v>0.2</v>
      </c>
      <c r="O7" s="76">
        <f t="shared" si="14"/>
        <v>547.79999999999995</v>
      </c>
      <c r="P7" s="4">
        <f t="shared" si="4"/>
        <v>5.4779999999999998</v>
      </c>
      <c r="Q7" s="80">
        <f t="shared" si="5"/>
        <v>2</v>
      </c>
      <c r="R7" s="80">
        <f t="shared" si="6"/>
        <v>1</v>
      </c>
      <c r="S7" s="80">
        <f t="shared" si="7"/>
        <v>1</v>
      </c>
      <c r="T7" s="80">
        <f t="shared" si="8"/>
        <v>1</v>
      </c>
      <c r="U7" s="80">
        <f t="shared" si="9"/>
        <v>5</v>
      </c>
      <c r="V7" s="109">
        <v>10</v>
      </c>
    </row>
    <row r="8" spans="1:22" x14ac:dyDescent="0.2">
      <c r="A8" s="13" t="s">
        <v>43</v>
      </c>
      <c r="B8" s="13" t="s">
        <v>387</v>
      </c>
      <c r="C8" s="13" t="s">
        <v>388</v>
      </c>
      <c r="D8" s="4">
        <v>1</v>
      </c>
      <c r="E8" s="121">
        <v>199</v>
      </c>
      <c r="F8" s="121">
        <f t="shared" si="10"/>
        <v>199</v>
      </c>
      <c r="G8" s="4">
        <f t="shared" si="11"/>
        <v>1</v>
      </c>
      <c r="H8" s="4">
        <f t="shared" si="0"/>
        <v>0.02</v>
      </c>
      <c r="I8" s="4">
        <f t="shared" si="15"/>
        <v>2.4</v>
      </c>
      <c r="J8" s="4">
        <f t="shared" si="12"/>
        <v>4.8000000000000001E-2</v>
      </c>
      <c r="K8" s="4">
        <f t="shared" si="13"/>
        <v>4</v>
      </c>
      <c r="L8" s="4">
        <f t="shared" si="1"/>
        <v>0.08</v>
      </c>
      <c r="M8" s="4">
        <f t="shared" si="2"/>
        <v>5</v>
      </c>
      <c r="N8" s="4">
        <f t="shared" si="3"/>
        <v>0.1</v>
      </c>
      <c r="O8" s="76">
        <f t="shared" si="14"/>
        <v>218.9</v>
      </c>
      <c r="P8" s="4">
        <f t="shared" si="4"/>
        <v>2.1890000000000001</v>
      </c>
      <c r="Q8" s="80">
        <f t="shared" si="5"/>
        <v>1</v>
      </c>
      <c r="R8" s="80">
        <f t="shared" si="6"/>
        <v>1</v>
      </c>
      <c r="S8" s="80">
        <f t="shared" si="7"/>
        <v>1</v>
      </c>
      <c r="T8" s="80">
        <f t="shared" si="8"/>
        <v>1</v>
      </c>
      <c r="U8" s="80">
        <f t="shared" si="9"/>
        <v>2</v>
      </c>
      <c r="V8" s="109">
        <v>6</v>
      </c>
    </row>
    <row r="9" spans="1:22" x14ac:dyDescent="0.2">
      <c r="A9" s="13" t="s">
        <v>44</v>
      </c>
      <c r="B9" s="13"/>
      <c r="C9" s="13"/>
      <c r="D9" s="4">
        <v>0</v>
      </c>
      <c r="E9" s="121">
        <f t="shared" ref="E9:E34" si="16">(D9*199)*15%+(D9*199)</f>
        <v>0</v>
      </c>
      <c r="F9" s="121">
        <f t="shared" si="10"/>
        <v>0</v>
      </c>
      <c r="G9" s="4">
        <f t="shared" si="11"/>
        <v>0</v>
      </c>
      <c r="H9" s="4">
        <f t="shared" ref="H9:H34" si="17">G9/50</f>
        <v>0</v>
      </c>
      <c r="I9" s="4">
        <f t="shared" si="15"/>
        <v>0</v>
      </c>
      <c r="J9" s="4">
        <f t="shared" si="12"/>
        <v>0</v>
      </c>
      <c r="K9" s="4">
        <f t="shared" si="13"/>
        <v>0</v>
      </c>
      <c r="L9" s="4">
        <f t="shared" si="1"/>
        <v>0</v>
      </c>
      <c r="M9" s="4">
        <f t="shared" si="2"/>
        <v>0</v>
      </c>
      <c r="N9" s="4">
        <f t="shared" si="3"/>
        <v>0</v>
      </c>
      <c r="O9" s="76">
        <f t="shared" si="14"/>
        <v>0</v>
      </c>
      <c r="P9" s="4">
        <f t="shared" si="4"/>
        <v>0</v>
      </c>
      <c r="Q9" s="80">
        <f t="shared" si="5"/>
        <v>0</v>
      </c>
      <c r="R9" s="80">
        <f t="shared" si="6"/>
        <v>0</v>
      </c>
      <c r="S9" s="80">
        <f t="shared" si="7"/>
        <v>0</v>
      </c>
      <c r="T9" s="80">
        <f t="shared" si="8"/>
        <v>0</v>
      </c>
      <c r="U9" s="80">
        <f t="shared" si="9"/>
        <v>0</v>
      </c>
      <c r="V9" s="109">
        <v>0</v>
      </c>
    </row>
    <row r="10" spans="1:22" x14ac:dyDescent="0.2">
      <c r="A10" s="13" t="s">
        <v>45</v>
      </c>
      <c r="B10" s="13"/>
      <c r="C10" s="13"/>
      <c r="D10" s="4">
        <v>0</v>
      </c>
      <c r="E10" s="121">
        <f t="shared" si="16"/>
        <v>0</v>
      </c>
      <c r="F10" s="121">
        <f t="shared" si="10"/>
        <v>0</v>
      </c>
      <c r="G10" s="4">
        <f t="shared" si="11"/>
        <v>0</v>
      </c>
      <c r="H10" s="4">
        <f t="shared" si="17"/>
        <v>0</v>
      </c>
      <c r="I10" s="4">
        <f t="shared" si="15"/>
        <v>0</v>
      </c>
      <c r="J10" s="4">
        <f t="shared" si="12"/>
        <v>0</v>
      </c>
      <c r="K10" s="4">
        <f t="shared" si="13"/>
        <v>0</v>
      </c>
      <c r="L10" s="4">
        <f t="shared" si="1"/>
        <v>0</v>
      </c>
      <c r="M10" s="4">
        <f t="shared" si="2"/>
        <v>0</v>
      </c>
      <c r="N10" s="4">
        <f t="shared" si="3"/>
        <v>0</v>
      </c>
      <c r="O10" s="76">
        <f t="shared" si="14"/>
        <v>0</v>
      </c>
      <c r="P10" s="4">
        <f t="shared" si="4"/>
        <v>0</v>
      </c>
      <c r="Q10" s="80">
        <f t="shared" si="5"/>
        <v>0</v>
      </c>
      <c r="R10" s="80">
        <f t="shared" si="6"/>
        <v>0</v>
      </c>
      <c r="S10" s="80">
        <f t="shared" si="7"/>
        <v>0</v>
      </c>
      <c r="T10" s="80">
        <f t="shared" si="8"/>
        <v>0</v>
      </c>
      <c r="U10" s="80">
        <f t="shared" si="9"/>
        <v>0</v>
      </c>
      <c r="V10" s="109">
        <v>0</v>
      </c>
    </row>
    <row r="11" spans="1:22" x14ac:dyDescent="0.2">
      <c r="A11" s="13" t="s">
        <v>46</v>
      </c>
      <c r="B11" s="13"/>
      <c r="C11" s="13"/>
      <c r="D11" s="4">
        <v>0</v>
      </c>
      <c r="E11" s="121">
        <f t="shared" si="16"/>
        <v>0</v>
      </c>
      <c r="F11" s="121">
        <f t="shared" si="10"/>
        <v>0</v>
      </c>
      <c r="G11" s="4">
        <f t="shared" si="11"/>
        <v>0</v>
      </c>
      <c r="H11" s="4">
        <f t="shared" si="17"/>
        <v>0</v>
      </c>
      <c r="I11" s="4">
        <f t="shared" si="15"/>
        <v>0</v>
      </c>
      <c r="J11" s="4">
        <f t="shared" si="12"/>
        <v>0</v>
      </c>
      <c r="K11" s="4">
        <f t="shared" si="13"/>
        <v>0</v>
      </c>
      <c r="L11" s="4">
        <f t="shared" si="1"/>
        <v>0</v>
      </c>
      <c r="M11" s="4">
        <f t="shared" si="2"/>
        <v>0</v>
      </c>
      <c r="N11" s="4">
        <f t="shared" si="3"/>
        <v>0</v>
      </c>
      <c r="O11" s="76">
        <f t="shared" si="14"/>
        <v>0</v>
      </c>
      <c r="P11" s="4">
        <f t="shared" si="4"/>
        <v>0</v>
      </c>
      <c r="Q11" s="80">
        <f t="shared" si="5"/>
        <v>0</v>
      </c>
      <c r="R11" s="80">
        <f t="shared" si="6"/>
        <v>0</v>
      </c>
      <c r="S11" s="80">
        <f t="shared" si="7"/>
        <v>0</v>
      </c>
      <c r="T11" s="80">
        <f t="shared" si="8"/>
        <v>0</v>
      </c>
      <c r="U11" s="80">
        <f t="shared" si="9"/>
        <v>0</v>
      </c>
      <c r="V11" s="109">
        <v>0</v>
      </c>
    </row>
    <row r="12" spans="1:22" x14ac:dyDescent="0.2">
      <c r="A12" s="13" t="s">
        <v>47</v>
      </c>
      <c r="B12" s="13" t="s">
        <v>91</v>
      </c>
      <c r="C12" s="13" t="s">
        <v>92</v>
      </c>
      <c r="D12" s="4">
        <v>1</v>
      </c>
      <c r="E12" s="121">
        <v>199</v>
      </c>
      <c r="F12" s="121">
        <f t="shared" si="10"/>
        <v>199</v>
      </c>
      <c r="G12" s="4">
        <f t="shared" si="11"/>
        <v>1</v>
      </c>
      <c r="H12" s="4">
        <f t="shared" si="17"/>
        <v>0.02</v>
      </c>
      <c r="I12" s="4">
        <f t="shared" si="15"/>
        <v>2.4</v>
      </c>
      <c r="J12" s="4">
        <f t="shared" si="12"/>
        <v>4.8000000000000001E-2</v>
      </c>
      <c r="K12" s="4">
        <f t="shared" si="13"/>
        <v>4</v>
      </c>
      <c r="L12" s="4">
        <f t="shared" si="1"/>
        <v>0.08</v>
      </c>
      <c r="M12" s="4">
        <f t="shared" si="2"/>
        <v>5</v>
      </c>
      <c r="N12" s="4">
        <f t="shared" si="3"/>
        <v>0.1</v>
      </c>
      <c r="O12" s="76">
        <f>((E12*10%)+(E12))</f>
        <v>218.9</v>
      </c>
      <c r="P12" s="4">
        <f t="shared" si="4"/>
        <v>2.1890000000000001</v>
      </c>
      <c r="Q12" s="80">
        <f t="shared" si="5"/>
        <v>1</v>
      </c>
      <c r="R12" s="80">
        <f t="shared" si="6"/>
        <v>1</v>
      </c>
      <c r="S12" s="80">
        <f t="shared" si="7"/>
        <v>1</v>
      </c>
      <c r="T12" s="80">
        <f t="shared" si="8"/>
        <v>1</v>
      </c>
      <c r="U12" s="80">
        <f t="shared" si="9"/>
        <v>2</v>
      </c>
      <c r="V12" s="109">
        <v>6</v>
      </c>
    </row>
    <row r="13" spans="1:22" x14ac:dyDescent="0.2">
      <c r="A13" s="13" t="s">
        <v>49</v>
      </c>
      <c r="B13" s="13" t="s">
        <v>93</v>
      </c>
      <c r="C13" s="13" t="s">
        <v>94</v>
      </c>
      <c r="D13" s="4">
        <v>1</v>
      </c>
      <c r="E13" s="121">
        <v>299</v>
      </c>
      <c r="F13" s="121">
        <f t="shared" si="10"/>
        <v>299</v>
      </c>
      <c r="G13" s="4">
        <f t="shared" si="11"/>
        <v>1</v>
      </c>
      <c r="H13" s="4">
        <f t="shared" si="17"/>
        <v>0.02</v>
      </c>
      <c r="I13" s="4">
        <f t="shared" si="15"/>
        <v>2.4</v>
      </c>
      <c r="J13" s="4">
        <f t="shared" si="12"/>
        <v>4.8000000000000001E-2</v>
      </c>
      <c r="K13" s="4">
        <f t="shared" si="13"/>
        <v>4</v>
      </c>
      <c r="L13" s="4">
        <f t="shared" si="1"/>
        <v>0.08</v>
      </c>
      <c r="M13" s="4">
        <f t="shared" si="2"/>
        <v>5</v>
      </c>
      <c r="N13" s="4">
        <f t="shared" si="3"/>
        <v>0.1</v>
      </c>
      <c r="O13" s="76">
        <f t="shared" si="14"/>
        <v>328.9</v>
      </c>
      <c r="P13" s="4">
        <f t="shared" si="4"/>
        <v>3.2889999999999997</v>
      </c>
      <c r="Q13" s="80">
        <f t="shared" si="5"/>
        <v>1</v>
      </c>
      <c r="R13" s="80">
        <f t="shared" si="6"/>
        <v>1</v>
      </c>
      <c r="S13" s="80">
        <f t="shared" si="7"/>
        <v>1</v>
      </c>
      <c r="T13" s="80">
        <f t="shared" si="8"/>
        <v>1</v>
      </c>
      <c r="U13" s="80">
        <f t="shared" si="9"/>
        <v>3</v>
      </c>
      <c r="V13" s="109">
        <v>6</v>
      </c>
    </row>
    <row r="14" spans="1:22" ht="51" x14ac:dyDescent="0.2">
      <c r="A14" s="13" t="s">
        <v>48</v>
      </c>
      <c r="B14" s="13" t="s">
        <v>95</v>
      </c>
      <c r="C14" s="13" t="s">
        <v>96</v>
      </c>
      <c r="D14" s="4">
        <v>2</v>
      </c>
      <c r="E14" s="121">
        <v>498</v>
      </c>
      <c r="F14" s="121">
        <f t="shared" si="10"/>
        <v>498</v>
      </c>
      <c r="G14" s="4">
        <f t="shared" si="11"/>
        <v>2</v>
      </c>
      <c r="H14" s="4">
        <f t="shared" si="17"/>
        <v>0.04</v>
      </c>
      <c r="I14" s="4">
        <f t="shared" si="15"/>
        <v>4.8</v>
      </c>
      <c r="J14" s="4">
        <f t="shared" si="12"/>
        <v>9.6000000000000002E-2</v>
      </c>
      <c r="K14" s="4">
        <f t="shared" si="13"/>
        <v>8</v>
      </c>
      <c r="L14" s="4">
        <f t="shared" si="1"/>
        <v>0.16</v>
      </c>
      <c r="M14" s="4">
        <f t="shared" si="2"/>
        <v>10</v>
      </c>
      <c r="N14" s="4">
        <f t="shared" si="3"/>
        <v>0.2</v>
      </c>
      <c r="O14" s="76">
        <f t="shared" si="14"/>
        <v>547.79999999999995</v>
      </c>
      <c r="P14" s="4">
        <f t="shared" si="4"/>
        <v>5.4779999999999998</v>
      </c>
      <c r="Q14" s="80">
        <f t="shared" si="5"/>
        <v>2</v>
      </c>
      <c r="R14" s="80">
        <f t="shared" si="6"/>
        <v>1</v>
      </c>
      <c r="S14" s="80">
        <f t="shared" si="7"/>
        <v>1</v>
      </c>
      <c r="T14" s="80">
        <f t="shared" si="8"/>
        <v>1</v>
      </c>
      <c r="U14" s="80">
        <f t="shared" si="9"/>
        <v>5</v>
      </c>
      <c r="V14" s="109">
        <v>10</v>
      </c>
    </row>
    <row r="15" spans="1:22" ht="38.25" x14ac:dyDescent="0.2">
      <c r="A15" s="13" t="s">
        <v>50</v>
      </c>
      <c r="B15" s="13" t="s">
        <v>97</v>
      </c>
      <c r="C15" s="13" t="s">
        <v>98</v>
      </c>
      <c r="D15" s="4">
        <v>3</v>
      </c>
      <c r="E15" s="121">
        <v>597</v>
      </c>
      <c r="F15" s="121">
        <f t="shared" si="10"/>
        <v>597</v>
      </c>
      <c r="G15" s="4">
        <f t="shared" si="11"/>
        <v>3</v>
      </c>
      <c r="H15" s="4">
        <f t="shared" si="17"/>
        <v>0.06</v>
      </c>
      <c r="I15" s="4">
        <f t="shared" si="15"/>
        <v>7.2</v>
      </c>
      <c r="J15" s="4">
        <f t="shared" si="12"/>
        <v>0.14400000000000002</v>
      </c>
      <c r="K15" s="4">
        <f t="shared" si="13"/>
        <v>12</v>
      </c>
      <c r="L15" s="4">
        <f t="shared" si="1"/>
        <v>0.24</v>
      </c>
      <c r="M15" s="4">
        <f t="shared" si="2"/>
        <v>15</v>
      </c>
      <c r="N15" s="4">
        <f t="shared" si="3"/>
        <v>0.3</v>
      </c>
      <c r="O15" s="76">
        <f t="shared" si="14"/>
        <v>656.7</v>
      </c>
      <c r="P15" s="4">
        <f t="shared" si="4"/>
        <v>6.5670000000000002</v>
      </c>
      <c r="Q15" s="80">
        <f t="shared" si="5"/>
        <v>3</v>
      </c>
      <c r="R15" s="80">
        <f t="shared" si="6"/>
        <v>1</v>
      </c>
      <c r="S15" s="80">
        <f t="shared" si="7"/>
        <v>1</v>
      </c>
      <c r="T15" s="80">
        <f t="shared" si="8"/>
        <v>1</v>
      </c>
      <c r="U15" s="80">
        <f t="shared" si="9"/>
        <v>7</v>
      </c>
      <c r="V15" s="109">
        <v>16</v>
      </c>
    </row>
    <row r="16" spans="1:22" x14ac:dyDescent="0.2">
      <c r="A16" s="13" t="s">
        <v>51</v>
      </c>
      <c r="B16" s="13"/>
      <c r="C16" s="13"/>
      <c r="D16" s="4">
        <v>0</v>
      </c>
      <c r="E16" s="121">
        <f t="shared" si="16"/>
        <v>0</v>
      </c>
      <c r="F16" s="121">
        <f t="shared" si="10"/>
        <v>0</v>
      </c>
      <c r="G16" s="4">
        <f t="shared" si="11"/>
        <v>0</v>
      </c>
      <c r="H16" s="4">
        <f t="shared" si="17"/>
        <v>0</v>
      </c>
      <c r="I16" s="4">
        <f t="shared" si="15"/>
        <v>0</v>
      </c>
      <c r="J16" s="4">
        <f t="shared" si="12"/>
        <v>0</v>
      </c>
      <c r="K16" s="4">
        <f t="shared" si="13"/>
        <v>0</v>
      </c>
      <c r="L16" s="4">
        <f t="shared" si="1"/>
        <v>0</v>
      </c>
      <c r="M16" s="4">
        <f t="shared" si="2"/>
        <v>0</v>
      </c>
      <c r="N16" s="4">
        <f t="shared" si="3"/>
        <v>0</v>
      </c>
      <c r="O16" s="76">
        <f t="shared" si="14"/>
        <v>0</v>
      </c>
      <c r="P16" s="4">
        <f t="shared" si="4"/>
        <v>0</v>
      </c>
      <c r="Q16" s="80">
        <f t="shared" si="5"/>
        <v>0</v>
      </c>
      <c r="R16" s="80">
        <f t="shared" si="6"/>
        <v>0</v>
      </c>
      <c r="S16" s="80">
        <f t="shared" si="7"/>
        <v>0</v>
      </c>
      <c r="T16" s="80">
        <f t="shared" si="8"/>
        <v>0</v>
      </c>
      <c r="U16" s="80">
        <f t="shared" si="9"/>
        <v>0</v>
      </c>
      <c r="V16" s="109">
        <v>0</v>
      </c>
    </row>
    <row r="17" spans="1:22" x14ac:dyDescent="0.2">
      <c r="A17" s="13" t="s">
        <v>52</v>
      </c>
      <c r="B17" s="13"/>
      <c r="C17" s="13"/>
      <c r="D17" s="4">
        <v>0</v>
      </c>
      <c r="E17" s="121">
        <f t="shared" si="16"/>
        <v>0</v>
      </c>
      <c r="F17" s="121">
        <f t="shared" si="10"/>
        <v>0</v>
      </c>
      <c r="G17" s="4">
        <f t="shared" si="11"/>
        <v>0</v>
      </c>
      <c r="H17" s="4">
        <f t="shared" si="17"/>
        <v>0</v>
      </c>
      <c r="I17" s="4">
        <f t="shared" si="15"/>
        <v>0</v>
      </c>
      <c r="J17" s="4">
        <f t="shared" si="12"/>
        <v>0</v>
      </c>
      <c r="K17" s="4">
        <f t="shared" si="13"/>
        <v>0</v>
      </c>
      <c r="L17" s="4">
        <f t="shared" si="1"/>
        <v>0</v>
      </c>
      <c r="M17" s="4">
        <f t="shared" si="2"/>
        <v>0</v>
      </c>
      <c r="N17" s="4">
        <f t="shared" si="3"/>
        <v>0</v>
      </c>
      <c r="O17" s="76">
        <f t="shared" si="14"/>
        <v>0</v>
      </c>
      <c r="P17" s="4">
        <f t="shared" si="4"/>
        <v>0</v>
      </c>
      <c r="Q17" s="80">
        <f t="shared" si="5"/>
        <v>0</v>
      </c>
      <c r="R17" s="80">
        <f t="shared" si="6"/>
        <v>0</v>
      </c>
      <c r="S17" s="80">
        <f t="shared" si="7"/>
        <v>0</v>
      </c>
      <c r="T17" s="80">
        <f t="shared" si="8"/>
        <v>0</v>
      </c>
      <c r="U17" s="80">
        <f t="shared" si="9"/>
        <v>0</v>
      </c>
      <c r="V17" s="109">
        <v>0</v>
      </c>
    </row>
    <row r="18" spans="1:22" x14ac:dyDescent="0.2">
      <c r="A18" s="13" t="s">
        <v>53</v>
      </c>
      <c r="B18" s="13"/>
      <c r="C18" s="13"/>
      <c r="D18" s="4">
        <v>0</v>
      </c>
      <c r="E18" s="121">
        <f t="shared" si="16"/>
        <v>0</v>
      </c>
      <c r="F18" s="121">
        <f t="shared" si="10"/>
        <v>0</v>
      </c>
      <c r="G18" s="4">
        <f t="shared" si="11"/>
        <v>0</v>
      </c>
      <c r="H18" s="4">
        <f t="shared" si="17"/>
        <v>0</v>
      </c>
      <c r="I18" s="4">
        <f t="shared" si="15"/>
        <v>0</v>
      </c>
      <c r="J18" s="4">
        <f t="shared" si="12"/>
        <v>0</v>
      </c>
      <c r="K18" s="4">
        <f t="shared" si="13"/>
        <v>0</v>
      </c>
      <c r="L18" s="4">
        <f t="shared" si="1"/>
        <v>0</v>
      </c>
      <c r="M18" s="4">
        <f t="shared" si="2"/>
        <v>0</v>
      </c>
      <c r="N18" s="4">
        <f t="shared" si="3"/>
        <v>0</v>
      </c>
      <c r="O18" s="76">
        <f t="shared" si="14"/>
        <v>0</v>
      </c>
      <c r="P18" s="4">
        <f t="shared" si="4"/>
        <v>0</v>
      </c>
      <c r="Q18" s="80">
        <f t="shared" si="5"/>
        <v>0</v>
      </c>
      <c r="R18" s="80">
        <f t="shared" si="6"/>
        <v>0</v>
      </c>
      <c r="S18" s="80">
        <f t="shared" si="7"/>
        <v>0</v>
      </c>
      <c r="T18" s="80">
        <f t="shared" si="8"/>
        <v>0</v>
      </c>
      <c r="U18" s="80">
        <f t="shared" si="9"/>
        <v>0</v>
      </c>
      <c r="V18" s="109">
        <v>0</v>
      </c>
    </row>
    <row r="19" spans="1:22" x14ac:dyDescent="0.2">
      <c r="A19" s="13" t="s">
        <v>54</v>
      </c>
      <c r="B19" s="13" t="s">
        <v>389</v>
      </c>
      <c r="C19" s="13" t="s">
        <v>390</v>
      </c>
      <c r="D19" s="4">
        <v>1</v>
      </c>
      <c r="E19" s="121">
        <v>199</v>
      </c>
      <c r="F19" s="121">
        <f t="shared" si="10"/>
        <v>199</v>
      </c>
      <c r="G19" s="4">
        <f t="shared" si="11"/>
        <v>1</v>
      </c>
      <c r="H19" s="4">
        <f t="shared" si="17"/>
        <v>0.02</v>
      </c>
      <c r="I19" s="4">
        <f t="shared" si="15"/>
        <v>2.4</v>
      </c>
      <c r="J19" s="4">
        <f t="shared" si="12"/>
        <v>4.8000000000000001E-2</v>
      </c>
      <c r="K19" s="4">
        <f t="shared" si="13"/>
        <v>4</v>
      </c>
      <c r="L19" s="4">
        <f t="shared" si="1"/>
        <v>0.08</v>
      </c>
      <c r="M19" s="4">
        <f t="shared" si="2"/>
        <v>5</v>
      </c>
      <c r="N19" s="4">
        <f t="shared" si="3"/>
        <v>0.1</v>
      </c>
      <c r="O19" s="76">
        <f t="shared" si="14"/>
        <v>218.9</v>
      </c>
      <c r="P19" s="4">
        <f t="shared" si="4"/>
        <v>2.1890000000000001</v>
      </c>
      <c r="Q19" s="80">
        <f t="shared" si="5"/>
        <v>1</v>
      </c>
      <c r="R19" s="80">
        <f t="shared" si="6"/>
        <v>1</v>
      </c>
      <c r="S19" s="80">
        <f t="shared" si="7"/>
        <v>1</v>
      </c>
      <c r="T19" s="80">
        <f t="shared" si="8"/>
        <v>1</v>
      </c>
      <c r="U19" s="80">
        <f t="shared" si="9"/>
        <v>2</v>
      </c>
      <c r="V19" s="109">
        <v>6</v>
      </c>
    </row>
    <row r="20" spans="1:22" x14ac:dyDescent="0.2">
      <c r="A20" s="13" t="s">
        <v>55</v>
      </c>
      <c r="B20" s="13" t="s">
        <v>99</v>
      </c>
      <c r="C20" s="13" t="s">
        <v>100</v>
      </c>
      <c r="D20" s="4">
        <v>1</v>
      </c>
      <c r="E20" s="121">
        <v>199</v>
      </c>
      <c r="F20" s="121">
        <f t="shared" si="10"/>
        <v>199</v>
      </c>
      <c r="G20" s="4">
        <f t="shared" si="11"/>
        <v>1</v>
      </c>
      <c r="H20" s="4">
        <f t="shared" si="17"/>
        <v>0.02</v>
      </c>
      <c r="I20" s="4">
        <f t="shared" si="15"/>
        <v>2.4</v>
      </c>
      <c r="J20" s="4">
        <f t="shared" si="12"/>
        <v>4.8000000000000001E-2</v>
      </c>
      <c r="K20" s="4">
        <f t="shared" si="13"/>
        <v>4</v>
      </c>
      <c r="L20" s="4">
        <f t="shared" si="1"/>
        <v>0.08</v>
      </c>
      <c r="M20" s="4">
        <f t="shared" si="2"/>
        <v>5</v>
      </c>
      <c r="N20" s="4">
        <f t="shared" si="3"/>
        <v>0.1</v>
      </c>
      <c r="O20" s="76">
        <f t="shared" si="14"/>
        <v>218.9</v>
      </c>
      <c r="P20" s="4">
        <f t="shared" si="4"/>
        <v>2.1890000000000001</v>
      </c>
      <c r="Q20" s="80">
        <f t="shared" si="5"/>
        <v>1</v>
      </c>
      <c r="R20" s="80">
        <f t="shared" si="6"/>
        <v>1</v>
      </c>
      <c r="S20" s="80">
        <f t="shared" si="7"/>
        <v>1</v>
      </c>
      <c r="T20" s="80">
        <f t="shared" si="8"/>
        <v>1</v>
      </c>
      <c r="U20" s="80">
        <f t="shared" si="9"/>
        <v>2</v>
      </c>
      <c r="V20" s="109">
        <v>6</v>
      </c>
    </row>
    <row r="21" spans="1:22" ht="25.5" x14ac:dyDescent="0.2">
      <c r="A21" s="13" t="s">
        <v>56</v>
      </c>
      <c r="B21" s="13" t="s">
        <v>101</v>
      </c>
      <c r="C21" s="13" t="s">
        <v>102</v>
      </c>
      <c r="D21" s="4">
        <v>2</v>
      </c>
      <c r="E21" s="121">
        <v>498</v>
      </c>
      <c r="F21" s="121">
        <f t="shared" si="10"/>
        <v>498</v>
      </c>
      <c r="G21" s="4">
        <f t="shared" si="11"/>
        <v>2</v>
      </c>
      <c r="H21" s="4">
        <f t="shared" si="17"/>
        <v>0.04</v>
      </c>
      <c r="I21" s="4">
        <f t="shared" si="15"/>
        <v>4.8</v>
      </c>
      <c r="J21" s="4">
        <f t="shared" si="12"/>
        <v>9.6000000000000002E-2</v>
      </c>
      <c r="K21" s="4">
        <f t="shared" si="13"/>
        <v>8</v>
      </c>
      <c r="L21" s="4">
        <f t="shared" si="1"/>
        <v>0.16</v>
      </c>
      <c r="M21" s="4">
        <f t="shared" si="2"/>
        <v>10</v>
      </c>
      <c r="N21" s="4">
        <f t="shared" si="3"/>
        <v>0.2</v>
      </c>
      <c r="O21" s="76">
        <f t="shared" si="14"/>
        <v>547.79999999999995</v>
      </c>
      <c r="P21" s="4">
        <f t="shared" si="4"/>
        <v>5.4779999999999998</v>
      </c>
      <c r="Q21" s="80">
        <f t="shared" si="5"/>
        <v>2</v>
      </c>
      <c r="R21" s="80">
        <f t="shared" si="6"/>
        <v>1</v>
      </c>
      <c r="S21" s="80">
        <f t="shared" si="7"/>
        <v>1</v>
      </c>
      <c r="T21" s="80">
        <f t="shared" si="8"/>
        <v>1</v>
      </c>
      <c r="U21" s="80">
        <f t="shared" si="9"/>
        <v>5</v>
      </c>
      <c r="V21" s="109">
        <v>10</v>
      </c>
    </row>
    <row r="22" spans="1:22" x14ac:dyDescent="0.2">
      <c r="A22" s="13" t="s">
        <v>57</v>
      </c>
      <c r="B22" s="13" t="s">
        <v>103</v>
      </c>
      <c r="C22" s="13" t="s">
        <v>104</v>
      </c>
      <c r="D22" s="4">
        <v>2</v>
      </c>
      <c r="E22" s="121">
        <v>572</v>
      </c>
      <c r="F22" s="121">
        <f t="shared" si="10"/>
        <v>572</v>
      </c>
      <c r="G22" s="4">
        <f t="shared" si="11"/>
        <v>2</v>
      </c>
      <c r="H22" s="4">
        <f t="shared" si="17"/>
        <v>0.04</v>
      </c>
      <c r="I22" s="4">
        <f t="shared" si="15"/>
        <v>4.8</v>
      </c>
      <c r="J22" s="4">
        <f t="shared" si="12"/>
        <v>9.6000000000000002E-2</v>
      </c>
      <c r="K22" s="4">
        <f t="shared" si="13"/>
        <v>8</v>
      </c>
      <c r="L22" s="4">
        <f t="shared" si="1"/>
        <v>0.16</v>
      </c>
      <c r="M22" s="4">
        <f t="shared" si="2"/>
        <v>10</v>
      </c>
      <c r="N22" s="4">
        <f t="shared" si="3"/>
        <v>0.2</v>
      </c>
      <c r="O22" s="76">
        <f t="shared" si="14"/>
        <v>629.20000000000005</v>
      </c>
      <c r="P22" s="4">
        <f t="shared" si="4"/>
        <v>6.2920000000000007</v>
      </c>
      <c r="Q22" s="80">
        <f t="shared" si="5"/>
        <v>2</v>
      </c>
      <c r="R22" s="80">
        <f t="shared" si="6"/>
        <v>1</v>
      </c>
      <c r="S22" s="80">
        <f t="shared" si="7"/>
        <v>1</v>
      </c>
      <c r="T22" s="80">
        <f t="shared" si="8"/>
        <v>1</v>
      </c>
      <c r="U22" s="80">
        <f t="shared" si="9"/>
        <v>6</v>
      </c>
      <c r="V22" s="109">
        <v>6</v>
      </c>
    </row>
    <row r="23" spans="1:22" ht="37.5" customHeight="1" x14ac:dyDescent="0.2">
      <c r="A23" s="13" t="s">
        <v>58</v>
      </c>
      <c r="B23" s="13" t="s">
        <v>105</v>
      </c>
      <c r="C23" s="13" t="s">
        <v>106</v>
      </c>
      <c r="D23" s="4">
        <v>3</v>
      </c>
      <c r="E23" s="121">
        <v>597</v>
      </c>
      <c r="F23" s="121">
        <f t="shared" si="10"/>
        <v>597</v>
      </c>
      <c r="G23" s="4">
        <f t="shared" si="11"/>
        <v>3</v>
      </c>
      <c r="H23" s="4">
        <f t="shared" si="17"/>
        <v>0.06</v>
      </c>
      <c r="I23" s="4">
        <f t="shared" si="15"/>
        <v>7.2</v>
      </c>
      <c r="J23" s="4">
        <f t="shared" si="12"/>
        <v>0.14400000000000002</v>
      </c>
      <c r="K23" s="4">
        <f t="shared" si="13"/>
        <v>12</v>
      </c>
      <c r="L23" s="4">
        <f t="shared" si="1"/>
        <v>0.24</v>
      </c>
      <c r="M23" s="4">
        <f t="shared" si="2"/>
        <v>15</v>
      </c>
      <c r="N23" s="4">
        <f t="shared" si="3"/>
        <v>0.3</v>
      </c>
      <c r="O23" s="76">
        <f t="shared" si="14"/>
        <v>656.7</v>
      </c>
      <c r="P23" s="4">
        <f t="shared" si="4"/>
        <v>6.5670000000000002</v>
      </c>
      <c r="Q23" s="80">
        <f t="shared" si="5"/>
        <v>3</v>
      </c>
      <c r="R23" s="80">
        <f t="shared" si="6"/>
        <v>1</v>
      </c>
      <c r="S23" s="80">
        <f t="shared" si="7"/>
        <v>1</v>
      </c>
      <c r="T23" s="80">
        <f t="shared" si="8"/>
        <v>1</v>
      </c>
      <c r="U23" s="80">
        <f t="shared" si="9"/>
        <v>7</v>
      </c>
      <c r="V23" s="109">
        <v>10</v>
      </c>
    </row>
    <row r="24" spans="1:22" x14ac:dyDescent="0.2">
      <c r="A24" s="13" t="s">
        <v>59</v>
      </c>
      <c r="B24" s="13"/>
      <c r="C24" s="13"/>
      <c r="D24" s="4">
        <v>0</v>
      </c>
      <c r="E24" s="121">
        <f t="shared" si="16"/>
        <v>0</v>
      </c>
      <c r="F24" s="121">
        <f t="shared" si="10"/>
        <v>0</v>
      </c>
      <c r="G24" s="4">
        <f t="shared" si="11"/>
        <v>0</v>
      </c>
      <c r="H24" s="4">
        <f t="shared" si="17"/>
        <v>0</v>
      </c>
      <c r="I24" s="4">
        <f t="shared" si="15"/>
        <v>0</v>
      </c>
      <c r="J24" s="4">
        <f t="shared" si="12"/>
        <v>0</v>
      </c>
      <c r="K24" s="4">
        <f t="shared" si="13"/>
        <v>0</v>
      </c>
      <c r="L24" s="4">
        <f t="shared" si="1"/>
        <v>0</v>
      </c>
      <c r="M24" s="4">
        <f t="shared" si="2"/>
        <v>0</v>
      </c>
      <c r="N24" s="4">
        <f t="shared" si="3"/>
        <v>0</v>
      </c>
      <c r="O24" s="76">
        <f t="shared" si="14"/>
        <v>0</v>
      </c>
      <c r="P24" s="4">
        <f t="shared" si="4"/>
        <v>0</v>
      </c>
      <c r="Q24" s="80">
        <f t="shared" si="5"/>
        <v>0</v>
      </c>
      <c r="R24" s="80">
        <f t="shared" si="6"/>
        <v>0</v>
      </c>
      <c r="S24" s="80">
        <f t="shared" si="7"/>
        <v>0</v>
      </c>
      <c r="T24" s="80">
        <f t="shared" si="8"/>
        <v>0</v>
      </c>
      <c r="U24" s="80">
        <f t="shared" si="9"/>
        <v>0</v>
      </c>
      <c r="V24" s="109">
        <v>0</v>
      </c>
    </row>
    <row r="25" spans="1:22" x14ac:dyDescent="0.2">
      <c r="A25" s="13" t="s">
        <v>60</v>
      </c>
      <c r="B25" s="34"/>
      <c r="C25" s="34"/>
      <c r="D25" s="4">
        <v>0</v>
      </c>
      <c r="E25" s="121">
        <f t="shared" si="16"/>
        <v>0</v>
      </c>
      <c r="F25" s="121">
        <f t="shared" si="10"/>
        <v>0</v>
      </c>
      <c r="G25" s="4">
        <f t="shared" si="11"/>
        <v>0</v>
      </c>
      <c r="H25" s="4">
        <f t="shared" si="17"/>
        <v>0</v>
      </c>
      <c r="I25" s="4">
        <f t="shared" si="15"/>
        <v>0</v>
      </c>
      <c r="J25" s="4">
        <f t="shared" si="12"/>
        <v>0</v>
      </c>
      <c r="K25" s="4">
        <f t="shared" si="13"/>
        <v>0</v>
      </c>
      <c r="L25" s="4">
        <f t="shared" si="1"/>
        <v>0</v>
      </c>
      <c r="M25" s="4">
        <f t="shared" si="2"/>
        <v>0</v>
      </c>
      <c r="N25" s="4">
        <f t="shared" si="3"/>
        <v>0</v>
      </c>
      <c r="O25" s="76">
        <f t="shared" si="14"/>
        <v>0</v>
      </c>
      <c r="P25" s="4">
        <f t="shared" si="4"/>
        <v>0</v>
      </c>
      <c r="Q25" s="80">
        <f t="shared" si="5"/>
        <v>0</v>
      </c>
      <c r="R25" s="80">
        <f t="shared" si="6"/>
        <v>0</v>
      </c>
      <c r="S25" s="80">
        <f t="shared" si="7"/>
        <v>0</v>
      </c>
      <c r="T25" s="80">
        <f t="shared" si="8"/>
        <v>0</v>
      </c>
      <c r="U25" s="80">
        <f t="shared" si="9"/>
        <v>0</v>
      </c>
      <c r="V25" s="109">
        <v>0</v>
      </c>
    </row>
    <row r="26" spans="1:22" ht="25.5" x14ac:dyDescent="0.2">
      <c r="A26" s="13" t="s">
        <v>61</v>
      </c>
      <c r="B26" s="13" t="s">
        <v>107</v>
      </c>
      <c r="C26" s="13" t="s">
        <v>108</v>
      </c>
      <c r="D26" s="4">
        <v>1</v>
      </c>
      <c r="E26" s="121">
        <v>299</v>
      </c>
      <c r="F26" s="121">
        <f t="shared" si="10"/>
        <v>299</v>
      </c>
      <c r="G26" s="4">
        <f t="shared" si="11"/>
        <v>1</v>
      </c>
      <c r="H26" s="4">
        <f t="shared" si="17"/>
        <v>0.02</v>
      </c>
      <c r="I26" s="4">
        <f t="shared" si="15"/>
        <v>2.4</v>
      </c>
      <c r="J26" s="4">
        <f t="shared" si="12"/>
        <v>4.8000000000000001E-2</v>
      </c>
      <c r="K26" s="4">
        <f t="shared" si="13"/>
        <v>4</v>
      </c>
      <c r="L26" s="4">
        <f t="shared" si="1"/>
        <v>0.08</v>
      </c>
      <c r="M26" s="4">
        <f t="shared" si="2"/>
        <v>5</v>
      </c>
      <c r="N26" s="4">
        <f t="shared" si="3"/>
        <v>0.1</v>
      </c>
      <c r="O26" s="76">
        <f t="shared" si="14"/>
        <v>328.9</v>
      </c>
      <c r="P26" s="4">
        <f t="shared" si="4"/>
        <v>3.2889999999999997</v>
      </c>
      <c r="Q26" s="80">
        <f t="shared" si="5"/>
        <v>1</v>
      </c>
      <c r="R26" s="80">
        <f t="shared" si="6"/>
        <v>1</v>
      </c>
      <c r="S26" s="80">
        <f t="shared" si="7"/>
        <v>1</v>
      </c>
      <c r="T26" s="80">
        <f t="shared" si="8"/>
        <v>1</v>
      </c>
      <c r="U26" s="80">
        <f t="shared" si="9"/>
        <v>3</v>
      </c>
      <c r="V26" s="109">
        <v>10</v>
      </c>
    </row>
    <row r="27" spans="1:22" x14ac:dyDescent="0.2">
      <c r="A27" s="13" t="s">
        <v>62</v>
      </c>
      <c r="B27" s="13"/>
      <c r="C27" s="13"/>
      <c r="D27" s="4"/>
      <c r="E27" s="121">
        <f t="shared" si="16"/>
        <v>0</v>
      </c>
      <c r="F27" s="121">
        <f t="shared" si="10"/>
        <v>0</v>
      </c>
      <c r="G27" s="4">
        <f t="shared" si="11"/>
        <v>0</v>
      </c>
      <c r="H27" s="4">
        <f t="shared" si="17"/>
        <v>0</v>
      </c>
      <c r="I27" s="4">
        <f t="shared" si="15"/>
        <v>0</v>
      </c>
      <c r="J27" s="4">
        <f t="shared" si="12"/>
        <v>0</v>
      </c>
      <c r="K27" s="4">
        <f t="shared" si="13"/>
        <v>0</v>
      </c>
      <c r="L27" s="4">
        <f t="shared" si="1"/>
        <v>0</v>
      </c>
      <c r="M27" s="4">
        <f t="shared" si="2"/>
        <v>0</v>
      </c>
      <c r="N27" s="4">
        <f t="shared" si="3"/>
        <v>0</v>
      </c>
      <c r="O27" s="76">
        <f t="shared" si="14"/>
        <v>0</v>
      </c>
      <c r="P27" s="4">
        <f t="shared" si="4"/>
        <v>0</v>
      </c>
      <c r="Q27" s="80">
        <f t="shared" si="5"/>
        <v>0</v>
      </c>
      <c r="R27" s="80">
        <f t="shared" si="6"/>
        <v>0</v>
      </c>
      <c r="S27" s="80">
        <f t="shared" si="7"/>
        <v>0</v>
      </c>
      <c r="T27" s="80">
        <f t="shared" si="8"/>
        <v>0</v>
      </c>
      <c r="U27" s="80">
        <f t="shared" si="9"/>
        <v>0</v>
      </c>
      <c r="V27" s="109">
        <v>0</v>
      </c>
    </row>
    <row r="28" spans="1:22" x14ac:dyDescent="0.2">
      <c r="A28" s="13" t="s">
        <v>63</v>
      </c>
      <c r="B28" s="13"/>
      <c r="C28" s="13"/>
      <c r="D28" s="4">
        <v>0</v>
      </c>
      <c r="E28" s="121">
        <f t="shared" si="16"/>
        <v>0</v>
      </c>
      <c r="F28" s="121">
        <f t="shared" si="10"/>
        <v>0</v>
      </c>
      <c r="G28" s="4">
        <f t="shared" si="11"/>
        <v>0</v>
      </c>
      <c r="H28" s="4">
        <f t="shared" si="17"/>
        <v>0</v>
      </c>
      <c r="I28" s="4">
        <f t="shared" si="15"/>
        <v>0</v>
      </c>
      <c r="J28" s="4">
        <f t="shared" si="12"/>
        <v>0</v>
      </c>
      <c r="K28" s="4">
        <f t="shared" si="13"/>
        <v>0</v>
      </c>
      <c r="L28" s="4">
        <f t="shared" si="1"/>
        <v>0</v>
      </c>
      <c r="M28" s="4">
        <f t="shared" si="2"/>
        <v>0</v>
      </c>
      <c r="N28" s="4">
        <f>M28/50</f>
        <v>0</v>
      </c>
      <c r="O28" s="76">
        <f t="shared" si="14"/>
        <v>0</v>
      </c>
      <c r="P28" s="4">
        <f t="shared" si="4"/>
        <v>0</v>
      </c>
      <c r="Q28" s="80">
        <f t="shared" si="5"/>
        <v>0</v>
      </c>
      <c r="R28" s="80">
        <f t="shared" si="6"/>
        <v>0</v>
      </c>
      <c r="S28" s="80">
        <f t="shared" si="7"/>
        <v>0</v>
      </c>
      <c r="T28" s="80">
        <f t="shared" si="8"/>
        <v>0</v>
      </c>
      <c r="U28" s="80">
        <f t="shared" si="9"/>
        <v>0</v>
      </c>
      <c r="V28" s="109">
        <v>0</v>
      </c>
    </row>
    <row r="29" spans="1:22" x14ac:dyDescent="0.2">
      <c r="A29" s="13" t="s">
        <v>64</v>
      </c>
      <c r="B29" s="13"/>
      <c r="C29" s="13"/>
      <c r="D29" s="4">
        <v>0</v>
      </c>
      <c r="E29" s="121">
        <f t="shared" si="16"/>
        <v>0</v>
      </c>
      <c r="F29" s="121">
        <f t="shared" si="10"/>
        <v>0</v>
      </c>
      <c r="G29" s="4">
        <f t="shared" si="11"/>
        <v>0</v>
      </c>
      <c r="H29" s="4">
        <f t="shared" si="17"/>
        <v>0</v>
      </c>
      <c r="I29" s="4">
        <f t="shared" si="15"/>
        <v>0</v>
      </c>
      <c r="J29" s="4">
        <f t="shared" si="12"/>
        <v>0</v>
      </c>
      <c r="K29" s="4">
        <f t="shared" si="13"/>
        <v>0</v>
      </c>
      <c r="L29" s="4">
        <f t="shared" si="1"/>
        <v>0</v>
      </c>
      <c r="M29" s="4">
        <f t="shared" si="2"/>
        <v>0</v>
      </c>
      <c r="N29" s="4">
        <f t="shared" si="3"/>
        <v>0</v>
      </c>
      <c r="O29" s="76">
        <f t="shared" si="14"/>
        <v>0</v>
      </c>
      <c r="P29" s="4">
        <f t="shared" si="4"/>
        <v>0</v>
      </c>
      <c r="Q29" s="80">
        <f t="shared" si="5"/>
        <v>0</v>
      </c>
      <c r="R29" s="80">
        <f t="shared" si="6"/>
        <v>0</v>
      </c>
      <c r="S29" s="80">
        <f t="shared" si="7"/>
        <v>0</v>
      </c>
      <c r="T29" s="80">
        <f t="shared" si="8"/>
        <v>0</v>
      </c>
      <c r="U29" s="80">
        <f t="shared" si="9"/>
        <v>0</v>
      </c>
      <c r="V29" s="109">
        <v>0</v>
      </c>
    </row>
    <row r="30" spans="1:22" ht="38.25" x14ac:dyDescent="0.2">
      <c r="A30" s="13" t="s">
        <v>65</v>
      </c>
      <c r="B30" s="13" t="s">
        <v>109</v>
      </c>
      <c r="C30" s="13" t="s">
        <v>110</v>
      </c>
      <c r="D30" s="4">
        <v>1</v>
      </c>
      <c r="E30" s="121">
        <v>199</v>
      </c>
      <c r="F30" s="121">
        <f t="shared" si="10"/>
        <v>199</v>
      </c>
      <c r="G30" s="4">
        <f t="shared" si="11"/>
        <v>1</v>
      </c>
      <c r="H30" s="4">
        <f t="shared" si="17"/>
        <v>0.02</v>
      </c>
      <c r="I30" s="4">
        <f t="shared" si="15"/>
        <v>2.4</v>
      </c>
      <c r="J30" s="4">
        <f t="shared" si="12"/>
        <v>4.8000000000000001E-2</v>
      </c>
      <c r="K30" s="4">
        <f t="shared" si="13"/>
        <v>4</v>
      </c>
      <c r="L30" s="4">
        <f t="shared" si="1"/>
        <v>0.08</v>
      </c>
      <c r="M30" s="4">
        <f t="shared" si="2"/>
        <v>5</v>
      </c>
      <c r="N30" s="4">
        <f t="shared" si="3"/>
        <v>0.1</v>
      </c>
      <c r="O30" s="76">
        <f t="shared" si="14"/>
        <v>218.9</v>
      </c>
      <c r="P30" s="4">
        <f t="shared" si="4"/>
        <v>2.1890000000000001</v>
      </c>
      <c r="Q30" s="80">
        <f t="shared" si="5"/>
        <v>1</v>
      </c>
      <c r="R30" s="80">
        <f t="shared" si="6"/>
        <v>1</v>
      </c>
      <c r="S30" s="80">
        <f t="shared" si="7"/>
        <v>1</v>
      </c>
      <c r="T30" s="80">
        <f t="shared" si="8"/>
        <v>1</v>
      </c>
      <c r="U30" s="80">
        <f t="shared" si="9"/>
        <v>2</v>
      </c>
      <c r="V30" s="109">
        <v>6</v>
      </c>
    </row>
    <row r="31" spans="1:22" ht="38.25" x14ac:dyDescent="0.2">
      <c r="A31" s="13" t="s">
        <v>66</v>
      </c>
      <c r="B31" s="13" t="s">
        <v>111</v>
      </c>
      <c r="C31" s="13" t="s">
        <v>112</v>
      </c>
      <c r="D31" s="4">
        <v>2</v>
      </c>
      <c r="E31" s="121">
        <v>498</v>
      </c>
      <c r="F31" s="121">
        <f t="shared" si="10"/>
        <v>498</v>
      </c>
      <c r="G31" s="4">
        <f t="shared" si="11"/>
        <v>2</v>
      </c>
      <c r="H31" s="4">
        <f t="shared" si="17"/>
        <v>0.04</v>
      </c>
      <c r="I31" s="4">
        <f t="shared" si="15"/>
        <v>4.8</v>
      </c>
      <c r="J31" s="4">
        <f t="shared" si="12"/>
        <v>9.6000000000000002E-2</v>
      </c>
      <c r="K31" s="4">
        <f t="shared" si="13"/>
        <v>8</v>
      </c>
      <c r="L31" s="4">
        <f t="shared" si="1"/>
        <v>0.16</v>
      </c>
      <c r="M31" s="4">
        <f t="shared" si="2"/>
        <v>10</v>
      </c>
      <c r="N31" s="4">
        <f t="shared" si="3"/>
        <v>0.2</v>
      </c>
      <c r="O31" s="76">
        <f t="shared" si="14"/>
        <v>547.79999999999995</v>
      </c>
      <c r="P31" s="4">
        <f t="shared" si="4"/>
        <v>5.4779999999999998</v>
      </c>
      <c r="Q31" s="80">
        <f t="shared" si="5"/>
        <v>2</v>
      </c>
      <c r="R31" s="80">
        <f t="shared" si="6"/>
        <v>1</v>
      </c>
      <c r="S31" s="80">
        <f t="shared" si="7"/>
        <v>1</v>
      </c>
      <c r="T31" s="80">
        <f t="shared" si="8"/>
        <v>1</v>
      </c>
      <c r="U31" s="80">
        <f t="shared" si="9"/>
        <v>5</v>
      </c>
      <c r="V31" s="109">
        <v>16</v>
      </c>
    </row>
    <row r="32" spans="1:22" x14ac:dyDescent="0.2">
      <c r="A32" s="13" t="s">
        <v>67</v>
      </c>
      <c r="B32" s="13" t="s">
        <v>113</v>
      </c>
      <c r="C32" s="13" t="s">
        <v>114</v>
      </c>
      <c r="D32" s="4">
        <v>1</v>
      </c>
      <c r="E32" s="121">
        <f>199</f>
        <v>199</v>
      </c>
      <c r="F32" s="121">
        <f t="shared" si="10"/>
        <v>199</v>
      </c>
      <c r="G32" s="4">
        <f t="shared" si="11"/>
        <v>1</v>
      </c>
      <c r="H32" s="4">
        <f t="shared" si="17"/>
        <v>0.02</v>
      </c>
      <c r="I32" s="4">
        <f t="shared" si="15"/>
        <v>2.4</v>
      </c>
      <c r="J32" s="4">
        <f t="shared" si="12"/>
        <v>4.8000000000000001E-2</v>
      </c>
      <c r="K32" s="4">
        <f t="shared" si="13"/>
        <v>4</v>
      </c>
      <c r="L32" s="4">
        <f t="shared" si="1"/>
        <v>0.08</v>
      </c>
      <c r="M32" s="4">
        <f t="shared" si="2"/>
        <v>5</v>
      </c>
      <c r="N32" s="4">
        <f t="shared" si="3"/>
        <v>0.1</v>
      </c>
      <c r="O32" s="76">
        <f t="shared" si="14"/>
        <v>218.9</v>
      </c>
      <c r="P32" s="4">
        <f t="shared" si="4"/>
        <v>2.1890000000000001</v>
      </c>
      <c r="Q32" s="80">
        <f t="shared" si="5"/>
        <v>1</v>
      </c>
      <c r="R32" s="80">
        <f t="shared" si="6"/>
        <v>1</v>
      </c>
      <c r="S32" s="80">
        <f t="shared" si="7"/>
        <v>1</v>
      </c>
      <c r="T32" s="80">
        <f t="shared" si="8"/>
        <v>1</v>
      </c>
      <c r="U32" s="80">
        <f t="shared" si="9"/>
        <v>2</v>
      </c>
      <c r="V32" s="109">
        <v>6</v>
      </c>
    </row>
    <row r="33" spans="1:22" x14ac:dyDescent="0.2">
      <c r="A33" s="13" t="s">
        <v>68</v>
      </c>
      <c r="B33" s="34"/>
      <c r="C33" s="35"/>
      <c r="D33" s="4">
        <v>0</v>
      </c>
      <c r="E33" s="121">
        <f t="shared" si="16"/>
        <v>0</v>
      </c>
      <c r="F33" s="121">
        <f t="shared" si="10"/>
        <v>0</v>
      </c>
      <c r="G33" s="4">
        <f t="shared" si="11"/>
        <v>0</v>
      </c>
      <c r="H33" s="4">
        <f t="shared" si="17"/>
        <v>0</v>
      </c>
      <c r="I33" s="4">
        <f t="shared" si="15"/>
        <v>0</v>
      </c>
      <c r="J33" s="4">
        <f t="shared" si="12"/>
        <v>0</v>
      </c>
      <c r="K33" s="4">
        <f t="shared" si="13"/>
        <v>0</v>
      </c>
      <c r="L33" s="4">
        <f t="shared" si="1"/>
        <v>0</v>
      </c>
      <c r="M33" s="4">
        <f t="shared" si="2"/>
        <v>0</v>
      </c>
      <c r="N33" s="4">
        <f t="shared" si="3"/>
        <v>0</v>
      </c>
      <c r="O33" s="76">
        <f t="shared" si="14"/>
        <v>0</v>
      </c>
      <c r="P33" s="4">
        <f t="shared" si="4"/>
        <v>0</v>
      </c>
      <c r="Q33" s="80">
        <f t="shared" si="5"/>
        <v>0</v>
      </c>
      <c r="R33" s="80">
        <f t="shared" si="6"/>
        <v>0</v>
      </c>
      <c r="S33" s="80">
        <f t="shared" si="7"/>
        <v>0</v>
      </c>
      <c r="T33" s="80">
        <f t="shared" si="8"/>
        <v>0</v>
      </c>
      <c r="U33" s="80">
        <f t="shared" si="9"/>
        <v>0</v>
      </c>
      <c r="V33" s="109">
        <v>0</v>
      </c>
    </row>
    <row r="34" spans="1:22" x14ac:dyDescent="0.2">
      <c r="A34" s="13" t="s">
        <v>69</v>
      </c>
      <c r="B34" s="34"/>
      <c r="C34" s="35"/>
      <c r="D34" s="4">
        <v>0</v>
      </c>
      <c r="E34" s="121">
        <f t="shared" si="16"/>
        <v>0</v>
      </c>
      <c r="F34" s="121">
        <f t="shared" si="10"/>
        <v>0</v>
      </c>
      <c r="G34" s="4">
        <f t="shared" si="11"/>
        <v>0</v>
      </c>
      <c r="H34" s="4">
        <f t="shared" si="17"/>
        <v>0</v>
      </c>
      <c r="I34" s="4">
        <f t="shared" si="15"/>
        <v>0</v>
      </c>
      <c r="J34" s="4">
        <f t="shared" si="12"/>
        <v>0</v>
      </c>
      <c r="K34" s="4">
        <f t="shared" si="13"/>
        <v>0</v>
      </c>
      <c r="L34" s="4">
        <f t="shared" si="1"/>
        <v>0</v>
      </c>
      <c r="M34" s="4">
        <f t="shared" si="2"/>
        <v>0</v>
      </c>
      <c r="N34" s="4">
        <f t="shared" si="3"/>
        <v>0</v>
      </c>
      <c r="O34" s="76">
        <f t="shared" si="14"/>
        <v>0</v>
      </c>
      <c r="P34" s="4">
        <f t="shared" si="4"/>
        <v>0</v>
      </c>
      <c r="Q34" s="80">
        <f t="shared" si="5"/>
        <v>0</v>
      </c>
      <c r="R34" s="80">
        <f t="shared" si="6"/>
        <v>0</v>
      </c>
      <c r="S34" s="80">
        <f>+ROUNDUP(L34,0)</f>
        <v>0</v>
      </c>
      <c r="T34" s="80">
        <f t="shared" si="8"/>
        <v>0</v>
      </c>
      <c r="U34" s="80">
        <f t="shared" si="9"/>
        <v>0</v>
      </c>
      <c r="V34" s="109">
        <v>0</v>
      </c>
    </row>
    <row r="35" spans="1:22" s="24" customFormat="1" x14ac:dyDescent="0.2">
      <c r="A35" s="22" t="s">
        <v>115</v>
      </c>
      <c r="B35" s="52"/>
      <c r="C35" s="52" t="s">
        <v>116</v>
      </c>
      <c r="D35" s="53">
        <f>SUM(D3:D34)</f>
        <v>27</v>
      </c>
      <c r="E35" s="122">
        <f>SUM(E3:E33)</f>
        <v>6147</v>
      </c>
      <c r="F35" s="122">
        <f>SUM(F3:F34)</f>
        <v>6147</v>
      </c>
      <c r="G35" s="23">
        <f t="shared" ref="G35:P35" si="18">SUM(G3:G34)</f>
        <v>27</v>
      </c>
      <c r="H35" s="23">
        <f>SUM(H3:H34)</f>
        <v>0.54</v>
      </c>
      <c r="I35" s="23">
        <f>SUM(I3:I34)</f>
        <v>64.8</v>
      </c>
      <c r="J35" s="23">
        <f>SUM(J3:J34)</f>
        <v>1.2960000000000003</v>
      </c>
      <c r="K35" s="23">
        <f t="shared" si="18"/>
        <v>108</v>
      </c>
      <c r="L35" s="23">
        <f t="shared" si="18"/>
        <v>2.16</v>
      </c>
      <c r="M35" s="23">
        <f t="shared" si="18"/>
        <v>135</v>
      </c>
      <c r="N35" s="23">
        <f t="shared" si="18"/>
        <v>2.7000000000000006</v>
      </c>
      <c r="O35" s="23">
        <f t="shared" si="18"/>
        <v>6761.6999999999989</v>
      </c>
      <c r="P35" s="23">
        <f t="shared" si="18"/>
        <v>67.617000000000019</v>
      </c>
      <c r="Q35" s="87">
        <f>SUM(Q3:Q34)</f>
        <v>27</v>
      </c>
      <c r="R35" s="87">
        <f t="shared" ref="R35:V35" si="19">SUM(R3:R34)</f>
        <v>18</v>
      </c>
      <c r="S35" s="87">
        <f t="shared" si="19"/>
        <v>18</v>
      </c>
      <c r="T35" s="87">
        <f t="shared" si="19"/>
        <v>18</v>
      </c>
      <c r="U35" s="87">
        <f t="shared" si="19"/>
        <v>64</v>
      </c>
      <c r="V35" s="87">
        <f t="shared" si="19"/>
        <v>148</v>
      </c>
    </row>
    <row r="36" spans="1:22" s="45" customFormat="1" ht="17.100000000000001" customHeight="1" x14ac:dyDescent="0.2">
      <c r="A36" s="45" t="s">
        <v>71</v>
      </c>
      <c r="D36" s="46" t="s">
        <v>36</v>
      </c>
      <c r="E36" s="47">
        <v>47.787999999999997</v>
      </c>
      <c r="F36" s="48" t="s">
        <v>13</v>
      </c>
      <c r="G36" s="113">
        <f>(G35*0.05)+G35</f>
        <v>28.35</v>
      </c>
      <c r="H36" s="45">
        <f t="shared" ref="H36:N36" si="20">(H35*0.05)+H35</f>
        <v>0.56700000000000006</v>
      </c>
      <c r="I36" s="45">
        <f>(I35*0.2)+I35</f>
        <v>77.759999999999991</v>
      </c>
      <c r="J36" s="45">
        <f>(J35*0.2)+J35</f>
        <v>1.5552000000000004</v>
      </c>
      <c r="K36" s="45">
        <f t="shared" si="20"/>
        <v>113.4</v>
      </c>
      <c r="L36" s="45">
        <f t="shared" si="20"/>
        <v>2.2680000000000002</v>
      </c>
      <c r="M36" s="45">
        <f t="shared" si="20"/>
        <v>141.75</v>
      </c>
      <c r="N36" s="45">
        <f t="shared" si="20"/>
        <v>2.8350000000000009</v>
      </c>
      <c r="O36" s="45">
        <f>(O35*0.1)+O35</f>
        <v>7437.869999999999</v>
      </c>
      <c r="P36" s="45">
        <f>(P35*0.1)+P35</f>
        <v>74.378700000000023</v>
      </c>
    </row>
    <row r="37" spans="1:22" x14ac:dyDescent="0.2">
      <c r="D37" s="2"/>
    </row>
    <row r="38" spans="1:22" x14ac:dyDescent="0.2">
      <c r="D38" s="2"/>
    </row>
    <row r="39" spans="1:22" x14ac:dyDescent="0.2">
      <c r="D39" s="2"/>
    </row>
    <row r="40" spans="1:22" x14ac:dyDescent="0.2">
      <c r="D40" s="2"/>
      <c r="E40" s="14">
        <v>6500</v>
      </c>
    </row>
    <row r="41" spans="1:22" x14ac:dyDescent="0.2">
      <c r="D41" s="2"/>
      <c r="E41" s="143">
        <f>+E40-E35</f>
        <v>353</v>
      </c>
    </row>
    <row r="42" spans="1:22" x14ac:dyDescent="0.2">
      <c r="D42" s="2"/>
    </row>
    <row r="43" spans="1:22" x14ac:dyDescent="0.2">
      <c r="D43" s="2"/>
    </row>
    <row r="44" spans="1:22" x14ac:dyDescent="0.2">
      <c r="D44" s="2"/>
    </row>
    <row r="45" spans="1:22" x14ac:dyDescent="0.2">
      <c r="D45" s="2"/>
    </row>
    <row r="46" spans="1:22" x14ac:dyDescent="0.2">
      <c r="D46" s="2"/>
    </row>
    <row r="47" spans="1:22" x14ac:dyDescent="0.2">
      <c r="D47" s="2"/>
    </row>
    <row r="48" spans="1:22" x14ac:dyDescent="0.2">
      <c r="D48" s="2"/>
    </row>
    <row r="49" spans="4:4" x14ac:dyDescent="0.2">
      <c r="D49" s="2"/>
    </row>
    <row r="50" spans="4:4" x14ac:dyDescent="0.2">
      <c r="D50" s="2"/>
    </row>
    <row r="51" spans="4:4" x14ac:dyDescent="0.2">
      <c r="D51" s="2"/>
    </row>
    <row r="52" spans="4:4" x14ac:dyDescent="0.2">
      <c r="D52" s="2"/>
    </row>
    <row r="53" spans="4:4" x14ac:dyDescent="0.2">
      <c r="D53" s="2"/>
    </row>
  </sheetData>
  <autoFilter ref="A2:V36" xr:uid="{EF211728-FE7F-4468-A0CB-BD8A71141734}"/>
  <mergeCells count="1">
    <mergeCell ref="A1:A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48D42-E4C1-41FB-96D2-619E6FC59415}">
  <sheetPr>
    <tabColor rgb="FFFF0000"/>
  </sheetPr>
  <dimension ref="A1:AA49"/>
  <sheetViews>
    <sheetView workbookViewId="0">
      <selection activeCell="F9" sqref="F9"/>
    </sheetView>
  </sheetViews>
  <sheetFormatPr baseColWidth="10" defaultColWidth="11.42578125" defaultRowHeight="15" x14ac:dyDescent="0.25"/>
  <cols>
    <col min="1" max="1" width="32" customWidth="1"/>
    <col min="2" max="2" width="19.7109375" customWidth="1"/>
    <col min="4" max="4" width="16.42578125" customWidth="1"/>
    <col min="5" max="10" width="10.7109375" customWidth="1"/>
    <col min="11" max="11" width="17.7109375" customWidth="1"/>
    <col min="12" max="12" width="17" customWidth="1"/>
    <col min="13" max="13" width="12.5703125" customWidth="1"/>
    <col min="15" max="15" width="16.42578125" customWidth="1"/>
    <col min="17" max="17" width="15.7109375" customWidth="1"/>
    <col min="18" max="18" width="13.5703125" customWidth="1"/>
    <col min="19" max="19" width="14.28515625" customWidth="1"/>
    <col min="20" max="20" width="17.42578125" customWidth="1"/>
    <col min="21" max="21" width="12.28515625" customWidth="1"/>
    <col min="22" max="22" width="16.28515625" customWidth="1"/>
    <col min="23" max="23" width="13.42578125" customWidth="1"/>
    <col min="24" max="24" width="14.42578125" customWidth="1"/>
    <col min="25" max="25" width="16.28515625" bestFit="1" customWidth="1"/>
    <col min="26" max="26" width="14.28515625" customWidth="1"/>
    <col min="27" max="27" width="13.7109375" customWidth="1"/>
  </cols>
  <sheetData>
    <row r="1" spans="1:25" ht="69" customHeight="1" x14ac:dyDescent="0.25">
      <c r="A1" s="127" t="s">
        <v>117</v>
      </c>
      <c r="B1" s="127" t="s">
        <v>118</v>
      </c>
      <c r="C1" s="127" t="s">
        <v>119</v>
      </c>
      <c r="D1" s="127" t="s">
        <v>120</v>
      </c>
      <c r="E1" s="127" t="s">
        <v>121</v>
      </c>
      <c r="F1" s="127" t="s">
        <v>122</v>
      </c>
      <c r="G1" s="140" t="s">
        <v>123</v>
      </c>
      <c r="H1" s="141" t="s">
        <v>124</v>
      </c>
      <c r="I1" s="142" t="s">
        <v>125</v>
      </c>
      <c r="J1" s="141" t="s">
        <v>126</v>
      </c>
      <c r="K1" s="58" t="s">
        <v>127</v>
      </c>
      <c r="L1" s="58" t="s">
        <v>128</v>
      </c>
      <c r="M1" s="58" t="s">
        <v>129</v>
      </c>
      <c r="N1" s="39"/>
      <c r="O1" s="58" t="s">
        <v>130</v>
      </c>
      <c r="P1" s="39" t="s">
        <v>14</v>
      </c>
      <c r="Q1" s="58" t="s">
        <v>131</v>
      </c>
      <c r="R1" s="39" t="s">
        <v>132</v>
      </c>
      <c r="S1" s="58" t="s">
        <v>133</v>
      </c>
      <c r="T1" s="58" t="s">
        <v>134</v>
      </c>
      <c r="U1" s="58" t="s">
        <v>135</v>
      </c>
      <c r="V1" s="58" t="s">
        <v>136</v>
      </c>
      <c r="W1" s="58" t="s">
        <v>137</v>
      </c>
      <c r="X1" s="58" t="s">
        <v>138</v>
      </c>
      <c r="Y1" s="58" t="s">
        <v>139</v>
      </c>
    </row>
    <row r="2" spans="1:25" ht="37.5" customHeight="1" x14ac:dyDescent="0.25">
      <c r="A2" s="127"/>
      <c r="B2" s="127"/>
      <c r="C2" s="127"/>
      <c r="D2" s="127"/>
      <c r="E2" s="127"/>
      <c r="F2" s="127"/>
      <c r="G2" s="140"/>
      <c r="H2" s="141"/>
      <c r="I2" s="142"/>
      <c r="J2" s="141"/>
      <c r="K2" s="65" t="s">
        <v>36</v>
      </c>
      <c r="L2" s="65" t="s">
        <v>36</v>
      </c>
      <c r="M2" s="41" t="s">
        <v>36</v>
      </c>
      <c r="N2" s="42" t="s">
        <v>28</v>
      </c>
      <c r="O2" s="41" t="s">
        <v>140</v>
      </c>
      <c r="P2" s="40" t="s">
        <v>29</v>
      </c>
      <c r="Q2" s="41" t="s">
        <v>141</v>
      </c>
      <c r="R2" s="41" t="s">
        <v>142</v>
      </c>
      <c r="S2" s="41" t="s">
        <v>143</v>
      </c>
      <c r="T2" s="41" t="s">
        <v>144</v>
      </c>
      <c r="U2" s="41" t="s">
        <v>145</v>
      </c>
      <c r="V2" s="41" t="s">
        <v>146</v>
      </c>
      <c r="W2" s="41" t="s">
        <v>147</v>
      </c>
      <c r="X2" s="41" t="s">
        <v>148</v>
      </c>
      <c r="Y2" s="41" t="s">
        <v>149</v>
      </c>
    </row>
    <row r="3" spans="1:25" x14ac:dyDescent="0.25">
      <c r="A3" s="66" t="s">
        <v>150</v>
      </c>
      <c r="B3" s="1" t="s">
        <v>151</v>
      </c>
      <c r="C3" s="67" t="s">
        <v>152</v>
      </c>
      <c r="D3" s="1" t="s">
        <v>153</v>
      </c>
      <c r="E3" s="1"/>
      <c r="F3" s="1"/>
      <c r="G3" s="139">
        <v>1</v>
      </c>
      <c r="H3" s="133">
        <v>51</v>
      </c>
      <c r="I3" s="135"/>
      <c r="J3" s="1"/>
      <c r="K3" s="1">
        <v>4</v>
      </c>
      <c r="L3" s="1">
        <v>4</v>
      </c>
      <c r="M3" s="1">
        <f>(K3+L3)</f>
        <v>8</v>
      </c>
      <c r="N3" s="1">
        <v>12</v>
      </c>
      <c r="O3" s="1">
        <v>2</v>
      </c>
      <c r="P3" s="1">
        <f>(M3*3)</f>
        <v>24</v>
      </c>
      <c r="Q3" s="1">
        <v>1</v>
      </c>
      <c r="R3" s="1">
        <v>2</v>
      </c>
      <c r="S3" s="1">
        <v>2</v>
      </c>
      <c r="T3" s="1">
        <v>400</v>
      </c>
      <c r="U3" s="1">
        <v>1</v>
      </c>
      <c r="V3" s="1">
        <v>1</v>
      </c>
      <c r="W3" s="1">
        <v>24</v>
      </c>
      <c r="X3" s="1">
        <v>24</v>
      </c>
      <c r="Y3" s="1">
        <v>375</v>
      </c>
    </row>
    <row r="4" spans="1:25" x14ac:dyDescent="0.25">
      <c r="A4" s="66" t="s">
        <v>154</v>
      </c>
      <c r="B4" s="1" t="s">
        <v>151</v>
      </c>
      <c r="C4" s="67" t="s">
        <v>155</v>
      </c>
      <c r="D4" s="1" t="s">
        <v>156</v>
      </c>
      <c r="E4" s="1"/>
      <c r="F4" s="1"/>
      <c r="G4" s="139"/>
      <c r="H4" s="137"/>
      <c r="I4" s="138"/>
      <c r="J4" s="1"/>
      <c r="K4" s="1">
        <v>4</v>
      </c>
      <c r="L4" s="1">
        <v>4</v>
      </c>
      <c r="M4" s="1">
        <f t="shared" ref="M4:M47" si="0">(K4+L4)</f>
        <v>8</v>
      </c>
      <c r="N4" s="1">
        <v>12</v>
      </c>
      <c r="O4" s="1"/>
      <c r="P4" s="1">
        <f t="shared" ref="P4:P47" si="1">(M4*3)</f>
        <v>24</v>
      </c>
      <c r="Q4" s="1"/>
      <c r="R4" s="1"/>
      <c r="S4" s="1"/>
      <c r="T4" s="1"/>
      <c r="U4" s="1"/>
      <c r="V4" s="1"/>
      <c r="W4" s="1"/>
      <c r="X4" s="1"/>
      <c r="Y4" s="1"/>
    </row>
    <row r="5" spans="1:25" x14ac:dyDescent="0.25">
      <c r="A5" s="66" t="s">
        <v>157</v>
      </c>
      <c r="B5" s="1" t="s">
        <v>151</v>
      </c>
      <c r="C5" s="67" t="s">
        <v>158</v>
      </c>
      <c r="D5" s="1" t="s">
        <v>159</v>
      </c>
      <c r="E5" s="1"/>
      <c r="F5" s="1"/>
      <c r="G5" s="139"/>
      <c r="H5" s="137"/>
      <c r="I5" s="138"/>
      <c r="J5" s="1"/>
      <c r="K5" s="1">
        <v>4</v>
      </c>
      <c r="L5" s="1">
        <v>4</v>
      </c>
      <c r="M5" s="1">
        <f t="shared" si="0"/>
        <v>8</v>
      </c>
      <c r="N5" s="1">
        <v>12</v>
      </c>
      <c r="O5" s="1"/>
      <c r="P5" s="1">
        <f t="shared" si="1"/>
        <v>24</v>
      </c>
      <c r="Q5" s="1">
        <v>1</v>
      </c>
      <c r="R5" s="1"/>
      <c r="S5" s="1"/>
      <c r="T5" s="1"/>
      <c r="U5" s="1"/>
      <c r="V5" s="1"/>
      <c r="W5" s="1"/>
      <c r="X5" s="1"/>
      <c r="Y5" s="1"/>
    </row>
    <row r="6" spans="1:25" x14ac:dyDescent="0.25">
      <c r="A6" s="66" t="s">
        <v>160</v>
      </c>
      <c r="B6" s="1" t="s">
        <v>151</v>
      </c>
      <c r="C6" s="67" t="s">
        <v>161</v>
      </c>
      <c r="D6" s="1" t="s">
        <v>162</v>
      </c>
      <c r="E6" s="1"/>
      <c r="F6" s="1"/>
      <c r="G6" s="139"/>
      <c r="H6" s="137"/>
      <c r="I6" s="138"/>
      <c r="J6" s="1"/>
      <c r="K6" s="1">
        <v>4</v>
      </c>
      <c r="L6" s="1">
        <v>4</v>
      </c>
      <c r="M6" s="1">
        <f t="shared" si="0"/>
        <v>8</v>
      </c>
      <c r="N6" s="1">
        <v>12</v>
      </c>
      <c r="O6" s="1"/>
      <c r="P6" s="1">
        <f t="shared" si="1"/>
        <v>24</v>
      </c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66" t="s">
        <v>163</v>
      </c>
      <c r="B7" s="1" t="s">
        <v>151</v>
      </c>
      <c r="C7" s="67" t="s">
        <v>164</v>
      </c>
      <c r="D7" s="1"/>
      <c r="E7" s="1"/>
      <c r="F7" s="1"/>
      <c r="G7" s="139"/>
      <c r="H7" s="137"/>
      <c r="I7" s="138"/>
      <c r="J7" s="1"/>
      <c r="K7" s="1">
        <v>4</v>
      </c>
      <c r="L7" s="1">
        <v>4</v>
      </c>
      <c r="M7" s="1">
        <f t="shared" si="0"/>
        <v>8</v>
      </c>
      <c r="N7" s="1">
        <v>12</v>
      </c>
      <c r="O7" s="1"/>
      <c r="P7" s="1">
        <f t="shared" si="1"/>
        <v>24</v>
      </c>
      <c r="Q7" s="1">
        <v>1</v>
      </c>
      <c r="R7" s="1"/>
      <c r="S7" s="1"/>
      <c r="T7" s="1"/>
      <c r="U7" s="1"/>
      <c r="V7" s="1"/>
      <c r="W7" s="1"/>
      <c r="X7" s="1"/>
      <c r="Y7" s="1"/>
    </row>
    <row r="8" spans="1:25" x14ac:dyDescent="0.25">
      <c r="A8" s="66" t="s">
        <v>165</v>
      </c>
      <c r="B8" s="1" t="s">
        <v>151</v>
      </c>
      <c r="C8" s="67" t="s">
        <v>166</v>
      </c>
      <c r="D8" s="1"/>
      <c r="E8" s="1"/>
      <c r="F8" s="1"/>
      <c r="G8" s="139"/>
      <c r="H8" s="137"/>
      <c r="I8" s="138"/>
      <c r="J8" s="1"/>
      <c r="K8" s="1">
        <v>4</v>
      </c>
      <c r="L8" s="1">
        <v>4</v>
      </c>
      <c r="M8" s="1">
        <f t="shared" si="0"/>
        <v>8</v>
      </c>
      <c r="N8" s="1">
        <v>12</v>
      </c>
      <c r="O8" s="1"/>
      <c r="P8" s="1">
        <f t="shared" si="1"/>
        <v>24</v>
      </c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66" t="s">
        <v>167</v>
      </c>
      <c r="B9" s="1" t="s">
        <v>151</v>
      </c>
      <c r="C9" s="67" t="s">
        <v>164</v>
      </c>
      <c r="D9" s="1" t="s">
        <v>168</v>
      </c>
      <c r="E9" s="1"/>
      <c r="F9" s="1"/>
      <c r="G9" s="139"/>
      <c r="H9" s="134"/>
      <c r="I9" s="136"/>
      <c r="J9" s="1"/>
      <c r="K9" s="1">
        <v>4</v>
      </c>
      <c r="L9" s="1">
        <v>4</v>
      </c>
      <c r="M9" s="1">
        <f t="shared" si="0"/>
        <v>8</v>
      </c>
      <c r="N9" s="1">
        <v>12</v>
      </c>
      <c r="O9" s="1"/>
      <c r="P9" s="1">
        <f t="shared" si="1"/>
        <v>24</v>
      </c>
      <c r="Q9" s="1">
        <v>1</v>
      </c>
      <c r="R9" s="1"/>
      <c r="S9" s="1"/>
      <c r="T9" s="1"/>
      <c r="U9" s="1"/>
      <c r="V9" s="1"/>
      <c r="W9" s="1"/>
      <c r="X9" s="1"/>
      <c r="Y9" s="1"/>
    </row>
    <row r="10" spans="1:25" x14ac:dyDescent="0.25">
      <c r="A10" s="66" t="s">
        <v>169</v>
      </c>
      <c r="B10" s="1" t="s">
        <v>170</v>
      </c>
      <c r="C10" s="67" t="s">
        <v>171</v>
      </c>
      <c r="D10" s="1" t="s">
        <v>172</v>
      </c>
      <c r="E10" s="1">
        <v>1</v>
      </c>
      <c r="F10" s="1"/>
      <c r="G10" s="1"/>
      <c r="H10" s="68">
        <v>0</v>
      </c>
      <c r="I10" s="1"/>
      <c r="J10" s="1"/>
      <c r="K10" s="1">
        <v>4</v>
      </c>
      <c r="L10" s="1">
        <v>4</v>
      </c>
      <c r="M10" s="1">
        <f t="shared" si="0"/>
        <v>8</v>
      </c>
      <c r="N10" s="1">
        <v>12</v>
      </c>
      <c r="O10" s="1">
        <v>1</v>
      </c>
      <c r="P10" s="1">
        <f t="shared" si="1"/>
        <v>24</v>
      </c>
      <c r="Q10" s="1"/>
      <c r="R10" s="1">
        <v>1</v>
      </c>
      <c r="S10" s="1">
        <v>1</v>
      </c>
      <c r="T10" s="1"/>
      <c r="U10" s="1">
        <v>1</v>
      </c>
      <c r="V10" s="1">
        <v>1</v>
      </c>
      <c r="W10" s="1"/>
      <c r="X10" s="1"/>
      <c r="Y10" s="1"/>
    </row>
    <row r="11" spans="1:25" x14ac:dyDescent="0.25">
      <c r="A11" s="66" t="s">
        <v>173</v>
      </c>
      <c r="B11" s="1" t="s">
        <v>174</v>
      </c>
      <c r="C11" s="67" t="s">
        <v>175</v>
      </c>
      <c r="D11" s="1" t="s">
        <v>176</v>
      </c>
      <c r="E11" s="1"/>
      <c r="F11" s="1"/>
      <c r="G11" s="139">
        <v>1</v>
      </c>
      <c r="H11" s="133">
        <v>35</v>
      </c>
      <c r="I11" s="135"/>
      <c r="J11" s="1"/>
      <c r="K11" s="1">
        <v>4</v>
      </c>
      <c r="L11" s="1">
        <v>4</v>
      </c>
      <c r="M11" s="1">
        <f t="shared" si="0"/>
        <v>8</v>
      </c>
      <c r="N11" s="1">
        <v>12</v>
      </c>
      <c r="O11" s="1">
        <v>2</v>
      </c>
      <c r="P11" s="1">
        <f t="shared" si="1"/>
        <v>24</v>
      </c>
      <c r="Q11" s="1">
        <v>1</v>
      </c>
      <c r="R11" s="1">
        <v>2</v>
      </c>
      <c r="S11" s="1">
        <v>2</v>
      </c>
      <c r="T11" s="1"/>
      <c r="U11" s="1">
        <v>1</v>
      </c>
      <c r="V11" s="1">
        <v>1</v>
      </c>
      <c r="W11" s="1"/>
      <c r="X11" s="1"/>
      <c r="Y11" s="1"/>
    </row>
    <row r="12" spans="1:25" x14ac:dyDescent="0.25">
      <c r="A12" s="66" t="s">
        <v>177</v>
      </c>
      <c r="B12" s="1" t="s">
        <v>174</v>
      </c>
      <c r="C12" s="67" t="s">
        <v>178</v>
      </c>
      <c r="D12" s="1" t="s">
        <v>179</v>
      </c>
      <c r="E12" s="1"/>
      <c r="F12" s="1"/>
      <c r="G12" s="139"/>
      <c r="H12" s="137"/>
      <c r="I12" s="138"/>
      <c r="J12" s="1"/>
      <c r="K12" s="1">
        <v>4</v>
      </c>
      <c r="L12" s="1">
        <v>4</v>
      </c>
      <c r="M12" s="1">
        <f t="shared" si="0"/>
        <v>8</v>
      </c>
      <c r="N12" s="1">
        <v>12</v>
      </c>
      <c r="O12" s="1">
        <v>2</v>
      </c>
      <c r="P12" s="1">
        <f t="shared" si="1"/>
        <v>24</v>
      </c>
      <c r="Q12" s="1"/>
      <c r="R12" s="1">
        <v>2</v>
      </c>
      <c r="S12" s="1">
        <v>2</v>
      </c>
      <c r="T12" s="1"/>
      <c r="U12" s="1">
        <v>1</v>
      </c>
      <c r="V12" s="1">
        <v>1</v>
      </c>
      <c r="W12" s="1"/>
      <c r="X12" s="1"/>
      <c r="Y12" s="1"/>
    </row>
    <row r="13" spans="1:25" x14ac:dyDescent="0.25">
      <c r="A13" s="66" t="s">
        <v>180</v>
      </c>
      <c r="B13" s="1" t="s">
        <v>174</v>
      </c>
      <c r="C13" s="67" t="s">
        <v>178</v>
      </c>
      <c r="D13" s="1" t="s">
        <v>181</v>
      </c>
      <c r="E13" s="1"/>
      <c r="F13" s="1"/>
      <c r="G13" s="139"/>
      <c r="H13" s="137"/>
      <c r="I13" s="138"/>
      <c r="J13" s="1"/>
      <c r="K13" s="1">
        <v>4</v>
      </c>
      <c r="L13" s="1">
        <v>4</v>
      </c>
      <c r="M13" s="1">
        <f t="shared" si="0"/>
        <v>8</v>
      </c>
      <c r="N13" s="1">
        <v>12</v>
      </c>
      <c r="O13" s="1"/>
      <c r="P13" s="1">
        <f t="shared" si="1"/>
        <v>24</v>
      </c>
      <c r="Q13" s="1">
        <v>1</v>
      </c>
      <c r="R13" s="1"/>
      <c r="S13" s="1"/>
      <c r="T13" s="1"/>
      <c r="U13" s="1"/>
      <c r="V13" s="1"/>
      <c r="W13" s="1"/>
      <c r="X13" s="1"/>
      <c r="Y13" s="1"/>
    </row>
    <row r="14" spans="1:25" x14ac:dyDescent="0.25">
      <c r="A14" s="66" t="s">
        <v>182</v>
      </c>
      <c r="B14" s="1" t="s">
        <v>174</v>
      </c>
      <c r="C14" s="67" t="s">
        <v>183</v>
      </c>
      <c r="D14" s="1" t="s">
        <v>184</v>
      </c>
      <c r="E14" s="1"/>
      <c r="F14" s="1"/>
      <c r="G14" s="139"/>
      <c r="H14" s="137"/>
      <c r="I14" s="138"/>
      <c r="J14" s="1"/>
      <c r="K14" s="1">
        <v>4</v>
      </c>
      <c r="L14" s="1">
        <v>4</v>
      </c>
      <c r="M14" s="1">
        <f t="shared" si="0"/>
        <v>8</v>
      </c>
      <c r="N14" s="1">
        <v>12</v>
      </c>
      <c r="O14" s="1"/>
      <c r="P14" s="1">
        <f t="shared" si="1"/>
        <v>24</v>
      </c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25">
      <c r="A15" s="66" t="s">
        <v>185</v>
      </c>
      <c r="B15" s="1" t="s">
        <v>174</v>
      </c>
      <c r="C15" s="67" t="s">
        <v>178</v>
      </c>
      <c r="D15" s="1"/>
      <c r="E15" s="1"/>
      <c r="F15" s="1"/>
      <c r="G15" s="139"/>
      <c r="H15" s="137"/>
      <c r="I15" s="138"/>
      <c r="J15" s="1"/>
      <c r="K15" s="1">
        <v>4</v>
      </c>
      <c r="L15" s="1">
        <v>4</v>
      </c>
      <c r="M15" s="1">
        <f t="shared" si="0"/>
        <v>8</v>
      </c>
      <c r="N15" s="1">
        <v>12</v>
      </c>
      <c r="O15" s="1"/>
      <c r="P15" s="1">
        <f t="shared" si="1"/>
        <v>24</v>
      </c>
      <c r="Q15" s="1">
        <v>1</v>
      </c>
      <c r="R15" s="1"/>
      <c r="S15" s="1"/>
      <c r="T15" s="1"/>
      <c r="U15" s="1"/>
      <c r="V15" s="1"/>
      <c r="W15" s="1"/>
      <c r="X15" s="1"/>
      <c r="Y15" s="1"/>
    </row>
    <row r="16" spans="1:25" x14ac:dyDescent="0.25">
      <c r="A16" s="66" t="s">
        <v>185</v>
      </c>
      <c r="B16" s="1" t="s">
        <v>174</v>
      </c>
      <c r="C16" s="67" t="s">
        <v>186</v>
      </c>
      <c r="D16" s="1"/>
      <c r="E16" s="1"/>
      <c r="F16" s="1"/>
      <c r="G16" s="139"/>
      <c r="H16" s="137"/>
      <c r="I16" s="138"/>
      <c r="J16" s="1"/>
      <c r="K16" s="1">
        <v>4</v>
      </c>
      <c r="L16" s="1">
        <v>4</v>
      </c>
      <c r="M16" s="1">
        <f t="shared" si="0"/>
        <v>8</v>
      </c>
      <c r="N16" s="1">
        <v>12</v>
      </c>
      <c r="O16" s="1"/>
      <c r="P16" s="1">
        <f t="shared" si="1"/>
        <v>24</v>
      </c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25">
      <c r="A17" s="66" t="s">
        <v>185</v>
      </c>
      <c r="B17" s="1" t="s">
        <v>174</v>
      </c>
      <c r="C17" s="67" t="s">
        <v>187</v>
      </c>
      <c r="D17" s="1"/>
      <c r="E17" s="1"/>
      <c r="F17" s="1"/>
      <c r="G17" s="139"/>
      <c r="H17" s="137"/>
      <c r="I17" s="138"/>
      <c r="J17" s="1"/>
      <c r="K17" s="1">
        <v>4</v>
      </c>
      <c r="L17" s="1">
        <v>4</v>
      </c>
      <c r="M17" s="1">
        <f t="shared" si="0"/>
        <v>8</v>
      </c>
      <c r="N17" s="1">
        <v>12</v>
      </c>
      <c r="O17" s="1"/>
      <c r="P17" s="1">
        <f t="shared" si="1"/>
        <v>24</v>
      </c>
      <c r="Q17" s="1">
        <v>1</v>
      </c>
      <c r="R17" s="1"/>
      <c r="S17" s="1"/>
      <c r="T17" s="1"/>
      <c r="U17" s="1"/>
      <c r="V17" s="1"/>
      <c r="W17" s="1"/>
      <c r="X17" s="1"/>
      <c r="Y17" s="1"/>
    </row>
    <row r="18" spans="1:25" x14ac:dyDescent="0.25">
      <c r="A18" s="69" t="s">
        <v>160</v>
      </c>
      <c r="B18" s="70" t="s">
        <v>174</v>
      </c>
      <c r="C18" s="71" t="s">
        <v>178</v>
      </c>
      <c r="D18" s="1"/>
      <c r="E18" s="1"/>
      <c r="F18" s="1"/>
      <c r="G18" s="139"/>
      <c r="H18" s="137"/>
      <c r="I18" s="138"/>
      <c r="J18" s="1"/>
      <c r="K18" s="1">
        <v>4</v>
      </c>
      <c r="L18" s="1">
        <v>4</v>
      </c>
      <c r="M18" s="1">
        <f t="shared" si="0"/>
        <v>8</v>
      </c>
      <c r="N18" s="1">
        <v>12</v>
      </c>
      <c r="O18" s="1"/>
      <c r="P18" s="1">
        <f t="shared" si="1"/>
        <v>24</v>
      </c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25">
      <c r="A19" s="69" t="s">
        <v>188</v>
      </c>
      <c r="B19" s="70" t="s">
        <v>174</v>
      </c>
      <c r="C19" s="71" t="s">
        <v>178</v>
      </c>
      <c r="D19" s="1"/>
      <c r="E19" s="1"/>
      <c r="F19" s="1"/>
      <c r="G19" s="139"/>
      <c r="H19" s="134"/>
      <c r="I19" s="136"/>
      <c r="J19" s="1"/>
      <c r="K19" s="1">
        <v>4</v>
      </c>
      <c r="L19" s="1">
        <v>4</v>
      </c>
      <c r="M19" s="1">
        <f t="shared" si="0"/>
        <v>8</v>
      </c>
      <c r="N19" s="1">
        <v>12</v>
      </c>
      <c r="O19" s="1"/>
      <c r="P19" s="1">
        <f t="shared" si="1"/>
        <v>24</v>
      </c>
      <c r="Q19" s="1">
        <v>1</v>
      </c>
      <c r="R19" s="1"/>
      <c r="S19" s="1"/>
      <c r="T19" s="1"/>
      <c r="U19" s="1"/>
      <c r="V19" s="1"/>
      <c r="W19" s="1"/>
      <c r="X19" s="1"/>
      <c r="Y19" s="1"/>
    </row>
    <row r="20" spans="1:25" x14ac:dyDescent="0.25">
      <c r="A20" s="66" t="s">
        <v>189</v>
      </c>
      <c r="B20" s="1" t="s">
        <v>190</v>
      </c>
      <c r="C20" s="67" t="s">
        <v>191</v>
      </c>
      <c r="D20" s="1" t="s">
        <v>192</v>
      </c>
      <c r="E20" s="1"/>
      <c r="F20" s="1"/>
      <c r="G20" s="135">
        <v>1</v>
      </c>
      <c r="H20" s="133">
        <v>81</v>
      </c>
      <c r="I20" s="135"/>
      <c r="J20" s="1"/>
      <c r="K20" s="1">
        <v>4</v>
      </c>
      <c r="L20" s="1">
        <v>5</v>
      </c>
      <c r="M20" s="1">
        <f t="shared" si="0"/>
        <v>9</v>
      </c>
      <c r="N20" s="1">
        <v>12</v>
      </c>
      <c r="O20" s="1">
        <v>2</v>
      </c>
      <c r="P20" s="1">
        <f t="shared" si="1"/>
        <v>27</v>
      </c>
      <c r="Q20" s="1"/>
      <c r="R20" s="1">
        <v>2</v>
      </c>
      <c r="S20" s="1">
        <v>2</v>
      </c>
      <c r="T20" s="1"/>
      <c r="U20" s="1">
        <v>1</v>
      </c>
      <c r="V20" s="1">
        <v>1</v>
      </c>
      <c r="W20" s="1"/>
      <c r="X20" s="1"/>
      <c r="Y20" s="1"/>
    </row>
    <row r="21" spans="1:25" x14ac:dyDescent="0.25">
      <c r="A21" s="66" t="s">
        <v>193</v>
      </c>
      <c r="B21" s="1" t="s">
        <v>190</v>
      </c>
      <c r="C21" s="67" t="s">
        <v>194</v>
      </c>
      <c r="D21" s="1" t="s">
        <v>195</v>
      </c>
      <c r="E21" s="1"/>
      <c r="F21" s="1"/>
      <c r="G21" s="138"/>
      <c r="H21" s="137"/>
      <c r="I21" s="138"/>
      <c r="J21" s="1"/>
      <c r="K21" s="1">
        <v>4</v>
      </c>
      <c r="L21" s="1">
        <v>5</v>
      </c>
      <c r="M21" s="1">
        <f t="shared" si="0"/>
        <v>9</v>
      </c>
      <c r="N21" s="1">
        <v>12</v>
      </c>
      <c r="O21" s="1"/>
      <c r="P21" s="1">
        <f t="shared" si="1"/>
        <v>27</v>
      </c>
      <c r="Q21" s="1">
        <v>1</v>
      </c>
      <c r="R21" s="1"/>
      <c r="S21" s="1"/>
      <c r="T21" s="1"/>
      <c r="U21" s="1"/>
      <c r="V21" s="1"/>
      <c r="W21" s="1"/>
      <c r="X21" s="1"/>
      <c r="Y21" s="1"/>
    </row>
    <row r="22" spans="1:25" x14ac:dyDescent="0.25">
      <c r="A22" s="66" t="s">
        <v>196</v>
      </c>
      <c r="B22" s="1" t="s">
        <v>190</v>
      </c>
      <c r="C22" s="67" t="s">
        <v>197</v>
      </c>
      <c r="D22" s="1"/>
      <c r="E22" s="1"/>
      <c r="F22" s="1"/>
      <c r="G22" s="138"/>
      <c r="H22" s="137"/>
      <c r="I22" s="138"/>
      <c r="J22" s="1"/>
      <c r="K22" s="1">
        <v>4</v>
      </c>
      <c r="L22" s="1">
        <v>5</v>
      </c>
      <c r="M22" s="1">
        <f t="shared" si="0"/>
        <v>9</v>
      </c>
      <c r="N22" s="1">
        <v>12</v>
      </c>
      <c r="O22" s="1"/>
      <c r="P22" s="1">
        <f t="shared" si="1"/>
        <v>27</v>
      </c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25">
      <c r="A23" s="66" t="s">
        <v>198</v>
      </c>
      <c r="B23" s="1" t="s">
        <v>190</v>
      </c>
      <c r="C23" s="67" t="s">
        <v>191</v>
      </c>
      <c r="D23" s="1" t="s">
        <v>199</v>
      </c>
      <c r="E23" s="1"/>
      <c r="F23" s="1"/>
      <c r="G23" s="138"/>
      <c r="H23" s="137"/>
      <c r="I23" s="138"/>
      <c r="J23" s="1"/>
      <c r="K23" s="1">
        <v>4</v>
      </c>
      <c r="L23" s="1">
        <v>5</v>
      </c>
      <c r="M23" s="1">
        <f t="shared" si="0"/>
        <v>9</v>
      </c>
      <c r="N23" s="1">
        <v>12</v>
      </c>
      <c r="O23" s="1"/>
      <c r="P23" s="1">
        <f t="shared" si="1"/>
        <v>27</v>
      </c>
      <c r="Q23" s="1">
        <v>1</v>
      </c>
      <c r="R23" s="1"/>
      <c r="S23" s="1"/>
      <c r="T23" s="1"/>
      <c r="U23" s="1"/>
      <c r="V23" s="1"/>
      <c r="W23" s="1"/>
      <c r="X23" s="1"/>
      <c r="Y23" s="1"/>
    </row>
    <row r="24" spans="1:25" x14ac:dyDescent="0.25">
      <c r="A24" s="66" t="s">
        <v>200</v>
      </c>
      <c r="B24" s="1" t="s">
        <v>190</v>
      </c>
      <c r="C24" s="67" t="s">
        <v>201</v>
      </c>
      <c r="D24" s="1"/>
      <c r="E24" s="1"/>
      <c r="F24" s="1"/>
      <c r="G24" s="138"/>
      <c r="H24" s="137"/>
      <c r="I24" s="138"/>
      <c r="J24" s="1"/>
      <c r="K24" s="1">
        <v>4</v>
      </c>
      <c r="L24" s="1">
        <v>5</v>
      </c>
      <c r="M24" s="1">
        <f t="shared" si="0"/>
        <v>9</v>
      </c>
      <c r="N24" s="1">
        <v>12</v>
      </c>
      <c r="O24" s="1"/>
      <c r="P24" s="1">
        <f t="shared" si="1"/>
        <v>27</v>
      </c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25">
      <c r="A25" s="66" t="s">
        <v>202</v>
      </c>
      <c r="B25" s="1" t="s">
        <v>190</v>
      </c>
      <c r="C25" s="67" t="s">
        <v>203</v>
      </c>
      <c r="D25" s="1"/>
      <c r="E25" s="1"/>
      <c r="F25" s="1"/>
      <c r="G25" s="138"/>
      <c r="H25" s="137"/>
      <c r="I25" s="138"/>
      <c r="J25" s="1"/>
      <c r="K25" s="1">
        <v>4</v>
      </c>
      <c r="L25" s="1">
        <v>5</v>
      </c>
      <c r="M25" s="1">
        <f t="shared" si="0"/>
        <v>9</v>
      </c>
      <c r="N25" s="1">
        <v>12</v>
      </c>
      <c r="O25" s="1"/>
      <c r="P25" s="1">
        <f t="shared" si="1"/>
        <v>27</v>
      </c>
      <c r="Q25" s="1">
        <v>1</v>
      </c>
      <c r="R25" s="1"/>
      <c r="S25" s="1"/>
      <c r="T25" s="1"/>
      <c r="U25" s="1"/>
      <c r="V25" s="1"/>
      <c r="W25" s="1"/>
      <c r="X25" s="1"/>
      <c r="Y25" s="1"/>
    </row>
    <row r="26" spans="1:25" x14ac:dyDescent="0.25">
      <c r="A26" s="69" t="s">
        <v>204</v>
      </c>
      <c r="B26" s="70" t="s">
        <v>190</v>
      </c>
      <c r="C26" s="71" t="s">
        <v>205</v>
      </c>
      <c r="D26" s="1"/>
      <c r="E26" s="1"/>
      <c r="F26" s="1"/>
      <c r="G26" s="138"/>
      <c r="H26" s="137"/>
      <c r="I26" s="138"/>
      <c r="J26" s="1"/>
      <c r="K26" s="1">
        <v>4</v>
      </c>
      <c r="L26" s="1">
        <v>5</v>
      </c>
      <c r="M26" s="1">
        <f t="shared" si="0"/>
        <v>9</v>
      </c>
      <c r="N26" s="1">
        <v>12</v>
      </c>
      <c r="O26" s="1"/>
      <c r="P26" s="1">
        <f t="shared" si="1"/>
        <v>27</v>
      </c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25">
      <c r="A27" s="69" t="s">
        <v>206</v>
      </c>
      <c r="B27" s="70" t="s">
        <v>190</v>
      </c>
      <c r="C27" s="71" t="s">
        <v>207</v>
      </c>
      <c r="D27" s="1"/>
      <c r="E27" s="1"/>
      <c r="F27" s="1"/>
      <c r="G27" s="138"/>
      <c r="H27" s="137"/>
      <c r="I27" s="138"/>
      <c r="J27" s="1"/>
      <c r="K27" s="1">
        <v>4</v>
      </c>
      <c r="L27" s="1">
        <v>5</v>
      </c>
      <c r="M27" s="1">
        <f t="shared" si="0"/>
        <v>9</v>
      </c>
      <c r="N27" s="1">
        <v>12</v>
      </c>
      <c r="O27" s="1"/>
      <c r="P27" s="1">
        <f t="shared" si="1"/>
        <v>27</v>
      </c>
      <c r="Q27" s="1">
        <v>1</v>
      </c>
      <c r="R27" s="1"/>
      <c r="S27" s="1"/>
      <c r="T27" s="1"/>
      <c r="U27" s="1"/>
      <c r="V27" s="1"/>
      <c r="W27" s="1"/>
      <c r="X27" s="1"/>
      <c r="Y27" s="1"/>
    </row>
    <row r="28" spans="1:25" x14ac:dyDescent="0.25">
      <c r="A28" s="69" t="s">
        <v>208</v>
      </c>
      <c r="B28" s="70" t="s">
        <v>190</v>
      </c>
      <c r="C28" s="71" t="s">
        <v>209</v>
      </c>
      <c r="D28" s="1"/>
      <c r="E28" s="1"/>
      <c r="F28" s="1"/>
      <c r="G28" s="136"/>
      <c r="H28" s="134"/>
      <c r="I28" s="136"/>
      <c r="J28" s="1"/>
      <c r="K28" s="1">
        <v>4</v>
      </c>
      <c r="L28" s="1">
        <v>5</v>
      </c>
      <c r="M28" s="1">
        <f t="shared" si="0"/>
        <v>9</v>
      </c>
      <c r="N28" s="1">
        <v>12</v>
      </c>
      <c r="O28" s="1"/>
      <c r="P28" s="1">
        <f t="shared" si="1"/>
        <v>27</v>
      </c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25">
      <c r="A29" s="66" t="s">
        <v>210</v>
      </c>
      <c r="B29" s="1" t="s">
        <v>211</v>
      </c>
      <c r="C29" s="67" t="s">
        <v>212</v>
      </c>
      <c r="D29" s="1" t="s">
        <v>213</v>
      </c>
      <c r="E29" s="135">
        <v>1</v>
      </c>
      <c r="F29" s="1"/>
      <c r="G29" s="1"/>
      <c r="H29" s="133">
        <v>7</v>
      </c>
      <c r="I29" s="135"/>
      <c r="J29" s="1"/>
      <c r="K29" s="1">
        <v>4</v>
      </c>
      <c r="L29" s="1">
        <v>4</v>
      </c>
      <c r="M29" s="1">
        <f t="shared" si="0"/>
        <v>8</v>
      </c>
      <c r="N29" s="1">
        <v>12</v>
      </c>
      <c r="O29" s="1">
        <v>1</v>
      </c>
      <c r="P29" s="1">
        <f t="shared" si="1"/>
        <v>24</v>
      </c>
      <c r="Q29" s="1">
        <v>1</v>
      </c>
      <c r="R29" s="1">
        <v>1</v>
      </c>
      <c r="S29" s="1"/>
      <c r="T29" s="1"/>
      <c r="U29" s="1">
        <v>1</v>
      </c>
      <c r="V29" s="1">
        <v>1</v>
      </c>
      <c r="W29" s="1"/>
      <c r="X29" s="1"/>
      <c r="Y29" s="1"/>
    </row>
    <row r="30" spans="1:25" x14ac:dyDescent="0.25">
      <c r="A30" s="66" t="s">
        <v>214</v>
      </c>
      <c r="B30" s="1" t="s">
        <v>211</v>
      </c>
      <c r="C30" s="67" t="s">
        <v>215</v>
      </c>
      <c r="D30" s="1"/>
      <c r="E30" s="136"/>
      <c r="F30" s="1"/>
      <c r="G30" s="1"/>
      <c r="H30" s="134"/>
      <c r="I30" s="136"/>
      <c r="J30" s="1"/>
      <c r="K30" s="1">
        <v>4</v>
      </c>
      <c r="L30" s="1">
        <v>4</v>
      </c>
      <c r="M30" s="1">
        <f t="shared" si="0"/>
        <v>8</v>
      </c>
      <c r="N30" s="1">
        <v>12</v>
      </c>
      <c r="O30" s="1"/>
      <c r="P30" s="1">
        <f t="shared" si="1"/>
        <v>24</v>
      </c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25">
      <c r="A31" s="66" t="s">
        <v>216</v>
      </c>
      <c r="B31" s="1" t="s">
        <v>217</v>
      </c>
      <c r="C31" s="67" t="s">
        <v>218</v>
      </c>
      <c r="D31" s="1" t="s">
        <v>219</v>
      </c>
      <c r="E31" s="1"/>
      <c r="F31" s="1"/>
      <c r="G31" s="1">
        <v>1</v>
      </c>
      <c r="H31" s="133">
        <v>16</v>
      </c>
      <c r="I31" s="135"/>
      <c r="J31" s="1"/>
      <c r="K31" s="1">
        <v>4</v>
      </c>
      <c r="L31" s="1">
        <v>4</v>
      </c>
      <c r="M31" s="1">
        <f t="shared" si="0"/>
        <v>8</v>
      </c>
      <c r="N31" s="1">
        <v>12</v>
      </c>
      <c r="O31" s="1">
        <v>1</v>
      </c>
      <c r="P31" s="1">
        <f t="shared" si="1"/>
        <v>24</v>
      </c>
      <c r="Q31" s="1">
        <v>1</v>
      </c>
      <c r="R31" s="1">
        <v>1</v>
      </c>
      <c r="S31" s="1">
        <v>1</v>
      </c>
      <c r="T31" s="1"/>
      <c r="U31" s="1">
        <v>1</v>
      </c>
      <c r="V31" s="1">
        <v>1</v>
      </c>
      <c r="W31" s="1"/>
      <c r="X31" s="1"/>
      <c r="Y31" s="1"/>
    </row>
    <row r="32" spans="1:25" x14ac:dyDescent="0.25">
      <c r="A32" s="66" t="s">
        <v>220</v>
      </c>
      <c r="B32" s="1" t="s">
        <v>217</v>
      </c>
      <c r="C32" s="67" t="s">
        <v>218</v>
      </c>
      <c r="D32" s="1" t="s">
        <v>219</v>
      </c>
      <c r="E32" s="1"/>
      <c r="F32" s="1"/>
      <c r="G32" s="1"/>
      <c r="H32" s="137"/>
      <c r="I32" s="138"/>
      <c r="J32" s="1"/>
      <c r="K32" s="1">
        <v>4</v>
      </c>
      <c r="L32" s="1">
        <v>4</v>
      </c>
      <c r="M32" s="1">
        <f t="shared" si="0"/>
        <v>8</v>
      </c>
      <c r="N32" s="1">
        <v>12</v>
      </c>
      <c r="O32" s="1"/>
      <c r="P32" s="1">
        <f t="shared" si="1"/>
        <v>24</v>
      </c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25">
      <c r="A33" s="66" t="s">
        <v>221</v>
      </c>
      <c r="B33" s="1" t="s">
        <v>217</v>
      </c>
      <c r="C33" s="67" t="s">
        <v>222</v>
      </c>
      <c r="D33" s="1" t="s">
        <v>222</v>
      </c>
      <c r="E33" s="1"/>
      <c r="F33" s="1"/>
      <c r="G33" s="1"/>
      <c r="H33" s="137"/>
      <c r="I33" s="138"/>
      <c r="J33" s="1"/>
      <c r="K33" s="1">
        <v>4</v>
      </c>
      <c r="L33" s="1">
        <v>4</v>
      </c>
      <c r="M33" s="1">
        <f t="shared" si="0"/>
        <v>8</v>
      </c>
      <c r="N33" s="1">
        <v>12</v>
      </c>
      <c r="O33" s="1"/>
      <c r="P33" s="1">
        <f t="shared" si="1"/>
        <v>24</v>
      </c>
      <c r="Q33" s="1">
        <v>1</v>
      </c>
      <c r="R33" s="1"/>
      <c r="S33" s="1"/>
      <c r="T33" s="1"/>
      <c r="U33" s="1"/>
      <c r="V33" s="1"/>
      <c r="W33" s="1"/>
      <c r="X33" s="1"/>
      <c r="Y33" s="1"/>
    </row>
    <row r="34" spans="1:25" x14ac:dyDescent="0.25">
      <c r="A34" s="66" t="s">
        <v>223</v>
      </c>
      <c r="B34" s="1" t="s">
        <v>217</v>
      </c>
      <c r="C34" s="67" t="s">
        <v>224</v>
      </c>
      <c r="D34" s="1" t="s">
        <v>225</v>
      </c>
      <c r="E34" s="1"/>
      <c r="F34" s="1"/>
      <c r="G34" s="1"/>
      <c r="H34" s="137"/>
      <c r="I34" s="138"/>
      <c r="J34" s="1"/>
      <c r="K34" s="1">
        <v>4</v>
      </c>
      <c r="L34" s="1">
        <v>4</v>
      </c>
      <c r="M34" s="1">
        <f t="shared" si="0"/>
        <v>8</v>
      </c>
      <c r="N34" s="1">
        <v>12</v>
      </c>
      <c r="O34" s="1"/>
      <c r="P34" s="1">
        <f t="shared" si="1"/>
        <v>24</v>
      </c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25">
      <c r="A35" s="66" t="s">
        <v>226</v>
      </c>
      <c r="B35" s="1" t="s">
        <v>217</v>
      </c>
      <c r="C35" s="67" t="s">
        <v>222</v>
      </c>
      <c r="D35" s="1" t="s">
        <v>227</v>
      </c>
      <c r="E35" s="1"/>
      <c r="F35" s="1"/>
      <c r="G35" s="1"/>
      <c r="H35" s="137"/>
      <c r="I35" s="138"/>
      <c r="J35" s="1"/>
      <c r="K35" s="1">
        <v>4</v>
      </c>
      <c r="L35" s="1">
        <v>4</v>
      </c>
      <c r="M35" s="1">
        <f t="shared" si="0"/>
        <v>8</v>
      </c>
      <c r="N35" s="1">
        <v>12</v>
      </c>
      <c r="O35" s="1"/>
      <c r="P35" s="1">
        <f t="shared" si="1"/>
        <v>24</v>
      </c>
      <c r="Q35" s="1">
        <v>1</v>
      </c>
      <c r="R35" s="1"/>
      <c r="S35" s="1"/>
      <c r="T35" s="1"/>
      <c r="U35" s="1"/>
      <c r="V35" s="1"/>
      <c r="W35" s="1"/>
      <c r="X35" s="1"/>
      <c r="Y35" s="1"/>
    </row>
    <row r="36" spans="1:25" x14ac:dyDescent="0.25">
      <c r="A36" s="66" t="s">
        <v>228</v>
      </c>
      <c r="B36" s="1" t="s">
        <v>217</v>
      </c>
      <c r="C36" s="67" t="s">
        <v>222</v>
      </c>
      <c r="D36" s="1" t="s">
        <v>227</v>
      </c>
      <c r="E36" s="1"/>
      <c r="F36" s="1"/>
      <c r="G36" s="1"/>
      <c r="H36" s="137"/>
      <c r="I36" s="138"/>
      <c r="J36" s="1"/>
      <c r="K36" s="1">
        <v>4</v>
      </c>
      <c r="L36" s="1">
        <v>4</v>
      </c>
      <c r="M36" s="1">
        <f t="shared" si="0"/>
        <v>8</v>
      </c>
      <c r="N36" s="1">
        <v>12</v>
      </c>
      <c r="O36" s="1"/>
      <c r="P36" s="1">
        <f t="shared" si="1"/>
        <v>24</v>
      </c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25">
      <c r="A37" s="66" t="s">
        <v>229</v>
      </c>
      <c r="B37" s="1" t="s">
        <v>217</v>
      </c>
      <c r="C37" s="67" t="s">
        <v>218</v>
      </c>
      <c r="D37" s="1"/>
      <c r="E37" s="1"/>
      <c r="F37" s="1"/>
      <c r="G37" s="1"/>
      <c r="H37" s="137"/>
      <c r="I37" s="138"/>
      <c r="J37" s="1"/>
      <c r="K37" s="1">
        <v>4</v>
      </c>
      <c r="L37" s="1">
        <v>4</v>
      </c>
      <c r="M37" s="1">
        <f t="shared" si="0"/>
        <v>8</v>
      </c>
      <c r="N37" s="1">
        <v>12</v>
      </c>
      <c r="O37" s="1"/>
      <c r="P37" s="1">
        <f t="shared" si="1"/>
        <v>24</v>
      </c>
      <c r="Q37" s="1">
        <v>1</v>
      </c>
      <c r="R37" s="1"/>
      <c r="S37" s="1"/>
      <c r="T37" s="1"/>
      <c r="U37" s="1"/>
      <c r="V37" s="1"/>
      <c r="W37" s="1"/>
      <c r="X37" s="1"/>
      <c r="Y37" s="1"/>
    </row>
    <row r="38" spans="1:25" x14ac:dyDescent="0.25">
      <c r="A38" s="69" t="s">
        <v>230</v>
      </c>
      <c r="B38" s="70" t="s">
        <v>217</v>
      </c>
      <c r="C38" s="71" t="s">
        <v>231</v>
      </c>
      <c r="D38" s="1"/>
      <c r="E38" s="1"/>
      <c r="F38" s="1"/>
      <c r="G38" s="1"/>
      <c r="H38" s="134"/>
      <c r="I38" s="136"/>
      <c r="J38" s="1"/>
      <c r="K38" s="1">
        <v>4</v>
      </c>
      <c r="L38" s="1">
        <v>4</v>
      </c>
      <c r="M38" s="1">
        <f t="shared" si="0"/>
        <v>8</v>
      </c>
      <c r="N38" s="1">
        <v>12</v>
      </c>
      <c r="O38" s="1"/>
      <c r="P38" s="1">
        <f t="shared" si="1"/>
        <v>24</v>
      </c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66" t="s">
        <v>232</v>
      </c>
      <c r="B39" s="1" t="s">
        <v>233</v>
      </c>
      <c r="C39" s="67" t="s">
        <v>234</v>
      </c>
      <c r="D39" s="1" t="s">
        <v>234</v>
      </c>
      <c r="E39" s="1"/>
      <c r="F39" s="1">
        <v>1</v>
      </c>
      <c r="G39" s="1"/>
      <c r="H39" s="133">
        <v>2</v>
      </c>
      <c r="I39" s="135"/>
      <c r="J39" s="1"/>
      <c r="K39" s="1">
        <v>4</v>
      </c>
      <c r="L39" s="1">
        <v>4</v>
      </c>
      <c r="M39" s="1">
        <f t="shared" si="0"/>
        <v>8</v>
      </c>
      <c r="N39" s="1">
        <v>12</v>
      </c>
      <c r="O39" s="1">
        <v>1</v>
      </c>
      <c r="P39" s="1">
        <f t="shared" si="1"/>
        <v>24</v>
      </c>
      <c r="Q39" s="1">
        <v>1</v>
      </c>
      <c r="R39" s="1">
        <v>1</v>
      </c>
      <c r="S39" s="1"/>
      <c r="T39" s="1"/>
      <c r="U39" s="1">
        <v>1</v>
      </c>
      <c r="V39" s="1">
        <v>1</v>
      </c>
      <c r="W39" s="1"/>
      <c r="X39" s="1"/>
      <c r="Y39" s="1"/>
    </row>
    <row r="40" spans="1:25" x14ac:dyDescent="0.25">
      <c r="A40" s="66" t="s">
        <v>235</v>
      </c>
      <c r="B40" s="1" t="s">
        <v>233</v>
      </c>
      <c r="C40" s="67" t="s">
        <v>236</v>
      </c>
      <c r="D40" s="1" t="s">
        <v>237</v>
      </c>
      <c r="E40" s="1"/>
      <c r="F40" s="1"/>
      <c r="G40" s="1"/>
      <c r="H40" s="137"/>
      <c r="I40" s="138"/>
      <c r="J40" s="1"/>
      <c r="K40" s="1">
        <v>4</v>
      </c>
      <c r="L40" s="1">
        <v>4</v>
      </c>
      <c r="M40" s="1">
        <f t="shared" si="0"/>
        <v>8</v>
      </c>
      <c r="N40" s="1">
        <v>12</v>
      </c>
      <c r="O40" s="1"/>
      <c r="P40" s="1">
        <f t="shared" si="1"/>
        <v>24</v>
      </c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25">
      <c r="A41" s="66" t="s">
        <v>160</v>
      </c>
      <c r="B41" s="1" t="s">
        <v>238</v>
      </c>
      <c r="C41" s="67" t="s">
        <v>239</v>
      </c>
      <c r="D41" s="1"/>
      <c r="E41" s="1"/>
      <c r="F41" s="1">
        <v>1</v>
      </c>
      <c r="G41" s="1"/>
      <c r="H41" s="134"/>
      <c r="I41" s="136"/>
      <c r="J41" s="1"/>
      <c r="K41" s="1">
        <v>4</v>
      </c>
      <c r="L41" s="1">
        <v>4</v>
      </c>
      <c r="M41" s="1">
        <f t="shared" si="0"/>
        <v>8</v>
      </c>
      <c r="N41" s="1">
        <v>12</v>
      </c>
      <c r="O41" s="1"/>
      <c r="P41" s="1">
        <f t="shared" si="1"/>
        <v>24</v>
      </c>
      <c r="Q41" s="1">
        <v>1</v>
      </c>
      <c r="R41" s="1"/>
      <c r="S41" s="1"/>
      <c r="T41" s="1"/>
      <c r="U41" s="1"/>
      <c r="V41" s="1"/>
      <c r="W41" s="1"/>
      <c r="X41" s="1"/>
      <c r="Y41" s="1"/>
    </row>
    <row r="42" spans="1:25" x14ac:dyDescent="0.25">
      <c r="A42" s="66" t="s">
        <v>240</v>
      </c>
      <c r="B42" s="1" t="s">
        <v>241</v>
      </c>
      <c r="C42" s="67" t="s">
        <v>242</v>
      </c>
      <c r="D42" s="1" t="s">
        <v>243</v>
      </c>
      <c r="E42" s="1">
        <v>1</v>
      </c>
      <c r="F42" s="1"/>
      <c r="G42" s="1"/>
      <c r="H42" s="133">
        <v>4</v>
      </c>
      <c r="I42" s="135"/>
      <c r="J42" s="1"/>
      <c r="K42" s="1">
        <v>4</v>
      </c>
      <c r="L42" s="1">
        <v>4</v>
      </c>
      <c r="M42" s="1">
        <f t="shared" si="0"/>
        <v>8</v>
      </c>
      <c r="N42" s="1">
        <v>12</v>
      </c>
      <c r="O42" s="1">
        <v>1</v>
      </c>
      <c r="P42" s="1">
        <f t="shared" si="1"/>
        <v>24</v>
      </c>
      <c r="Q42" s="1"/>
      <c r="R42" s="1">
        <v>1</v>
      </c>
      <c r="S42" s="1"/>
      <c r="T42" s="1"/>
      <c r="U42" s="1">
        <v>1</v>
      </c>
      <c r="V42" s="1">
        <v>1</v>
      </c>
      <c r="W42" s="1"/>
      <c r="X42" s="1"/>
      <c r="Y42" s="1"/>
    </row>
    <row r="43" spans="1:25" x14ac:dyDescent="0.25">
      <c r="A43" s="66" t="s">
        <v>244</v>
      </c>
      <c r="B43" s="1" t="s">
        <v>241</v>
      </c>
      <c r="C43" s="67" t="s">
        <v>245</v>
      </c>
      <c r="D43" s="1" t="s">
        <v>246</v>
      </c>
      <c r="E43" s="1"/>
      <c r="F43" s="1"/>
      <c r="G43" s="1"/>
      <c r="H43" s="134"/>
      <c r="I43" s="136"/>
      <c r="J43" s="1"/>
      <c r="K43" s="1">
        <v>4</v>
      </c>
      <c r="L43" s="1">
        <v>4</v>
      </c>
      <c r="M43" s="1">
        <f t="shared" si="0"/>
        <v>8</v>
      </c>
      <c r="N43" s="1">
        <v>12</v>
      </c>
      <c r="O43" s="1"/>
      <c r="P43" s="1">
        <f t="shared" si="1"/>
        <v>24</v>
      </c>
      <c r="Q43" s="1">
        <v>1</v>
      </c>
      <c r="R43" s="1"/>
      <c r="S43" s="1"/>
      <c r="T43" s="1"/>
      <c r="U43" s="1"/>
      <c r="V43" s="1"/>
      <c r="W43" s="1"/>
      <c r="X43" s="1"/>
      <c r="Y43" s="1"/>
    </row>
    <row r="44" spans="1:25" x14ac:dyDescent="0.25">
      <c r="A44" s="66" t="s">
        <v>247</v>
      </c>
      <c r="B44" s="1" t="s">
        <v>248</v>
      </c>
      <c r="C44" s="67" t="s">
        <v>249</v>
      </c>
      <c r="D44" s="1" t="s">
        <v>250</v>
      </c>
      <c r="E44" s="1"/>
      <c r="F44" s="1">
        <v>1</v>
      </c>
      <c r="G44" s="1"/>
      <c r="H44" s="133">
        <v>4</v>
      </c>
      <c r="I44" s="135"/>
      <c r="J44" s="1"/>
      <c r="K44" s="1">
        <v>4</v>
      </c>
      <c r="L44" s="1">
        <v>4</v>
      </c>
      <c r="M44" s="1">
        <f t="shared" si="0"/>
        <v>8</v>
      </c>
      <c r="N44" s="1">
        <v>12</v>
      </c>
      <c r="O44" s="1">
        <v>1</v>
      </c>
      <c r="P44" s="1">
        <f t="shared" si="1"/>
        <v>24</v>
      </c>
      <c r="Q44" s="1"/>
      <c r="R44" s="1">
        <v>1</v>
      </c>
      <c r="S44" s="1"/>
      <c r="T44" s="1"/>
      <c r="U44" s="1">
        <v>1</v>
      </c>
      <c r="V44" s="1">
        <v>1</v>
      </c>
      <c r="W44" s="1"/>
      <c r="X44" s="1"/>
      <c r="Y44" s="1"/>
    </row>
    <row r="45" spans="1:25" x14ac:dyDescent="0.25">
      <c r="A45" s="66" t="s">
        <v>251</v>
      </c>
      <c r="B45" s="1" t="s">
        <v>248</v>
      </c>
      <c r="C45" s="67" t="s">
        <v>252</v>
      </c>
      <c r="D45" s="1"/>
      <c r="E45" s="1"/>
      <c r="F45" s="1"/>
      <c r="G45" s="1"/>
      <c r="H45" s="137"/>
      <c r="I45" s="138"/>
      <c r="J45" s="1"/>
      <c r="K45" s="1">
        <v>4</v>
      </c>
      <c r="L45" s="1">
        <v>4</v>
      </c>
      <c r="M45" s="1">
        <f t="shared" si="0"/>
        <v>8</v>
      </c>
      <c r="N45" s="1">
        <v>12</v>
      </c>
      <c r="O45" s="1"/>
      <c r="P45" s="1">
        <f t="shared" si="1"/>
        <v>24</v>
      </c>
      <c r="Q45" s="1">
        <v>1</v>
      </c>
      <c r="R45" s="1"/>
      <c r="S45" s="1"/>
      <c r="T45" s="1"/>
      <c r="U45" s="1"/>
      <c r="V45" s="1"/>
      <c r="W45" s="1"/>
      <c r="X45" s="1"/>
      <c r="Y45" s="1"/>
    </row>
    <row r="46" spans="1:25" x14ac:dyDescent="0.25">
      <c r="A46" s="69" t="s">
        <v>253</v>
      </c>
      <c r="B46" t="s">
        <v>248</v>
      </c>
      <c r="C46" t="s">
        <v>249</v>
      </c>
      <c r="D46" s="1"/>
      <c r="E46" s="1"/>
      <c r="F46" s="1"/>
      <c r="G46" s="1"/>
      <c r="H46" s="134"/>
      <c r="I46" s="136"/>
      <c r="J46" s="1"/>
      <c r="K46" s="1">
        <v>4</v>
      </c>
      <c r="L46" s="1">
        <v>4</v>
      </c>
      <c r="M46" s="1">
        <f t="shared" si="0"/>
        <v>8</v>
      </c>
      <c r="N46" s="1">
        <v>12</v>
      </c>
      <c r="O46" s="1"/>
      <c r="P46" s="1">
        <f t="shared" si="1"/>
        <v>24</v>
      </c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25">
      <c r="A47" s="66" t="s">
        <v>229</v>
      </c>
      <c r="B47" s="1" t="s">
        <v>254</v>
      </c>
      <c r="C47" s="67" t="s">
        <v>255</v>
      </c>
      <c r="D47" s="1"/>
      <c r="E47" s="1">
        <v>1</v>
      </c>
      <c r="F47" s="1"/>
      <c r="G47" s="1"/>
      <c r="H47" s="68">
        <v>10</v>
      </c>
      <c r="I47" s="1"/>
      <c r="J47" s="1"/>
      <c r="K47" s="1">
        <v>4</v>
      </c>
      <c r="L47" s="1">
        <v>4</v>
      </c>
      <c r="M47" s="1">
        <f t="shared" si="0"/>
        <v>8</v>
      </c>
      <c r="N47" s="1">
        <v>12</v>
      </c>
      <c r="O47" s="1">
        <v>1</v>
      </c>
      <c r="P47" s="1">
        <f t="shared" si="1"/>
        <v>24</v>
      </c>
      <c r="Q47" s="1">
        <v>1</v>
      </c>
      <c r="R47" s="1">
        <v>1</v>
      </c>
      <c r="S47" s="1">
        <v>1</v>
      </c>
      <c r="T47" s="1"/>
      <c r="U47" s="1">
        <v>1</v>
      </c>
      <c r="V47" s="1">
        <v>1</v>
      </c>
      <c r="W47" s="1"/>
      <c r="X47" s="1"/>
      <c r="Y47" s="1"/>
    </row>
    <row r="48" spans="1:25" x14ac:dyDescent="0.25">
      <c r="A48" s="66" t="s">
        <v>256</v>
      </c>
      <c r="B48" s="1"/>
      <c r="C48" s="1"/>
      <c r="D48" s="1"/>
      <c r="E48" s="1"/>
      <c r="F48" s="1"/>
      <c r="G48" s="1"/>
      <c r="H48" s="1">
        <f>(H47+H44+H42+H39+H31+H29+H20+H11+H10+H3)</f>
        <v>210</v>
      </c>
      <c r="I48" s="1">
        <v>375</v>
      </c>
      <c r="J48" s="1">
        <v>1875</v>
      </c>
      <c r="K48" s="1">
        <f>SUM(K3:K47)</f>
        <v>180</v>
      </c>
      <c r="L48" s="1">
        <f>SUM(L3:L47)</f>
        <v>189</v>
      </c>
      <c r="M48" s="1">
        <f>SUM(M3:M47)</f>
        <v>369</v>
      </c>
      <c r="N48" s="1">
        <f>SUM(N3:N47)</f>
        <v>540</v>
      </c>
      <c r="O48" s="1">
        <v>15</v>
      </c>
      <c r="P48" s="1">
        <f>SUM(P3:P47)</f>
        <v>1107</v>
      </c>
      <c r="Q48" s="1">
        <f>SUM(Q3:Q47)</f>
        <v>23</v>
      </c>
      <c r="R48" s="1">
        <v>15</v>
      </c>
      <c r="S48" s="1">
        <f>SUM(S3:S47)</f>
        <v>11</v>
      </c>
      <c r="T48" s="1">
        <v>400</v>
      </c>
      <c r="U48" s="1">
        <v>11</v>
      </c>
      <c r="V48" s="1">
        <f>SUM(V3:V47)</f>
        <v>11</v>
      </c>
      <c r="W48" s="1">
        <v>24</v>
      </c>
      <c r="X48" s="1">
        <v>24</v>
      </c>
      <c r="Y48" s="1">
        <v>375</v>
      </c>
    </row>
    <row r="49" spans="1:27" x14ac:dyDescent="0.25">
      <c r="A49" s="66" t="s">
        <v>257</v>
      </c>
      <c r="B49" s="1"/>
      <c r="C49" s="1"/>
      <c r="D49" s="1"/>
      <c r="E49" s="1"/>
      <c r="F49" s="1"/>
      <c r="G49" s="1"/>
      <c r="H49" s="1"/>
      <c r="I49" s="1"/>
      <c r="J49" s="1"/>
      <c r="K49" s="72">
        <f>26000*K48</f>
        <v>4680000</v>
      </c>
      <c r="L49" s="72">
        <f>30000*L48</f>
        <v>5670000</v>
      </c>
      <c r="M49" s="1"/>
      <c r="N49" s="1"/>
      <c r="O49" s="72">
        <f>28000*O48</f>
        <v>420000</v>
      </c>
      <c r="P49" s="1"/>
      <c r="Q49" s="72">
        <f>139219*Q48</f>
        <v>3202037</v>
      </c>
      <c r="R49" s="72"/>
      <c r="S49" s="72">
        <f>71400*S48</f>
        <v>785400</v>
      </c>
      <c r="T49" s="73">
        <v>3000000</v>
      </c>
      <c r="U49" s="73">
        <f>261800*U48</f>
        <v>2879800</v>
      </c>
      <c r="V49" s="73">
        <f>3500*V48</f>
        <v>38500</v>
      </c>
      <c r="W49" s="72">
        <f>22000*W48</f>
        <v>528000</v>
      </c>
      <c r="X49" s="72">
        <f>128000*X48</f>
        <v>3072000</v>
      </c>
      <c r="Y49" s="72">
        <f>54000000-24275737</f>
        <v>29724263</v>
      </c>
      <c r="Z49" s="74">
        <f>(Y49+X49+W49+V49+U49+T49+S49+R49+Q49+P49+O49+N49+M49+L49+K49)</f>
        <v>54000000</v>
      </c>
      <c r="AA49" s="75"/>
    </row>
  </sheetData>
  <mergeCells count="30">
    <mergeCell ref="F1:F2"/>
    <mergeCell ref="A1:A2"/>
    <mergeCell ref="B1:B2"/>
    <mergeCell ref="C1:C2"/>
    <mergeCell ref="D1:D2"/>
    <mergeCell ref="E1:E2"/>
    <mergeCell ref="G1:G2"/>
    <mergeCell ref="H1:H2"/>
    <mergeCell ref="I1:I2"/>
    <mergeCell ref="J1:J2"/>
    <mergeCell ref="G3:G9"/>
    <mergeCell ref="H3:H9"/>
    <mergeCell ref="I3:I9"/>
    <mergeCell ref="G11:G19"/>
    <mergeCell ref="H11:H19"/>
    <mergeCell ref="I11:I19"/>
    <mergeCell ref="G20:G28"/>
    <mergeCell ref="H20:H28"/>
    <mergeCell ref="I20:I28"/>
    <mergeCell ref="H42:H43"/>
    <mergeCell ref="I42:I43"/>
    <mergeCell ref="H44:H46"/>
    <mergeCell ref="I44:I46"/>
    <mergeCell ref="E29:E30"/>
    <mergeCell ref="H29:H30"/>
    <mergeCell ref="I29:I30"/>
    <mergeCell ref="H31:H38"/>
    <mergeCell ref="I31:I38"/>
    <mergeCell ref="H39:H41"/>
    <mergeCell ref="I39:I41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F1092-DB8F-466E-AF65-6D2543DDBB45}">
  <sheetPr>
    <tabColor theme="9" tint="0.39997558519241921"/>
  </sheetPr>
  <dimension ref="A1:AV36"/>
  <sheetViews>
    <sheetView zoomScale="80" zoomScaleNormal="80" workbookViewId="0">
      <pane xSplit="4" ySplit="2" topLeftCell="E3" activePane="bottomRight" state="frozen"/>
      <selection pane="topRight"/>
      <selection pane="bottomLeft"/>
      <selection pane="bottomRight" activeCell="E2" sqref="E2"/>
    </sheetView>
  </sheetViews>
  <sheetFormatPr baseColWidth="10" defaultColWidth="11.42578125" defaultRowHeight="15" customHeight="1" x14ac:dyDescent="0.25"/>
  <cols>
    <col min="1" max="1" width="16.7109375" customWidth="1"/>
    <col min="2" max="3" width="12.5703125" customWidth="1"/>
    <col min="5" max="5" width="20.28515625" customWidth="1"/>
    <col min="6" max="7" width="23.7109375" customWidth="1"/>
    <col min="8" max="11" width="20.5703125" customWidth="1"/>
    <col min="12" max="12" width="22.7109375" customWidth="1"/>
    <col min="13" max="14" width="25.28515625" customWidth="1"/>
    <col min="15" max="15" width="13.42578125" customWidth="1"/>
    <col min="16" max="16" width="16.42578125" customWidth="1"/>
    <col min="17" max="18" width="16.5703125" customWidth="1"/>
    <col min="19" max="19" width="17.7109375" customWidth="1"/>
    <col min="20" max="21" width="16.7109375" customWidth="1"/>
    <col min="22" max="22" width="16.28515625" customWidth="1"/>
    <col min="23" max="25" width="17.42578125" customWidth="1"/>
    <col min="26" max="26" width="17" customWidth="1"/>
    <col min="27" max="28" width="13.28515625" customWidth="1"/>
    <col min="29" max="29" width="10" customWidth="1"/>
    <col min="36" max="36" width="13.7109375" customWidth="1"/>
    <col min="39" max="39" width="11.7109375" customWidth="1"/>
    <col min="46" max="46" width="17.28515625" customWidth="1"/>
  </cols>
  <sheetData>
    <row r="1" spans="1:48" ht="38.65" customHeight="1" x14ac:dyDescent="0.25">
      <c r="A1" s="127" t="s">
        <v>0</v>
      </c>
      <c r="B1" s="4"/>
      <c r="C1" s="4"/>
      <c r="D1" s="4"/>
      <c r="E1" s="56" t="s">
        <v>76</v>
      </c>
      <c r="F1" s="56" t="s">
        <v>76</v>
      </c>
      <c r="G1" s="56" t="s">
        <v>258</v>
      </c>
      <c r="H1" s="56" t="s">
        <v>76</v>
      </c>
      <c r="I1" s="56" t="s">
        <v>258</v>
      </c>
      <c r="J1" s="56" t="s">
        <v>258</v>
      </c>
      <c r="K1" s="56" t="s">
        <v>76</v>
      </c>
      <c r="L1" s="56" t="s">
        <v>259</v>
      </c>
      <c r="M1" s="57" t="s">
        <v>259</v>
      </c>
      <c r="N1" s="57" t="s">
        <v>259</v>
      </c>
      <c r="O1" s="57" t="s">
        <v>76</v>
      </c>
      <c r="P1" s="57" t="s">
        <v>76</v>
      </c>
      <c r="Q1" s="57" t="s">
        <v>76</v>
      </c>
      <c r="R1" s="57" t="s">
        <v>260</v>
      </c>
      <c r="S1" s="56" t="s">
        <v>76</v>
      </c>
      <c r="T1" s="56" t="s">
        <v>261</v>
      </c>
      <c r="U1" s="56" t="s">
        <v>76</v>
      </c>
      <c r="V1" s="81" t="s">
        <v>21</v>
      </c>
      <c r="W1" s="81" t="s">
        <v>21</v>
      </c>
      <c r="X1" s="81" t="s">
        <v>76</v>
      </c>
      <c r="Y1" s="81" t="s">
        <v>76</v>
      </c>
      <c r="Z1" s="81" t="s">
        <v>262</v>
      </c>
      <c r="AA1" s="104" t="s">
        <v>21</v>
      </c>
      <c r="AB1" s="106"/>
      <c r="AC1" s="104" t="s">
        <v>263</v>
      </c>
      <c r="AE1" s="18" t="s">
        <v>77</v>
      </c>
      <c r="AF1" s="18" t="s">
        <v>13</v>
      </c>
      <c r="AG1" s="18" t="s">
        <v>13</v>
      </c>
      <c r="AH1" s="18" t="s">
        <v>13</v>
      </c>
      <c r="AI1" s="18" t="s">
        <v>17</v>
      </c>
      <c r="AJ1" s="18" t="s">
        <v>17</v>
      </c>
      <c r="AK1" s="18" t="s">
        <v>21</v>
      </c>
      <c r="AL1" s="18" t="s">
        <v>21</v>
      </c>
      <c r="AM1" s="18" t="s">
        <v>264</v>
      </c>
      <c r="AN1" s="94" t="s">
        <v>261</v>
      </c>
      <c r="AO1" s="94" t="s">
        <v>76</v>
      </c>
      <c r="AP1" s="94" t="s">
        <v>21</v>
      </c>
      <c r="AQ1" s="94" t="s">
        <v>21</v>
      </c>
      <c r="AR1" s="94" t="s">
        <v>76</v>
      </c>
      <c r="AS1" s="94" t="s">
        <v>76</v>
      </c>
      <c r="AT1" s="94" t="s">
        <v>262</v>
      </c>
      <c r="AU1" s="94"/>
      <c r="AV1" s="94" t="s">
        <v>263</v>
      </c>
    </row>
    <row r="2" spans="1:48" ht="105.75" customHeight="1" x14ac:dyDescent="0.25">
      <c r="A2" s="127"/>
      <c r="B2" s="36" t="s">
        <v>124</v>
      </c>
      <c r="C2" s="36" t="s">
        <v>265</v>
      </c>
      <c r="D2" s="82" t="s">
        <v>126</v>
      </c>
      <c r="E2" s="93" t="s">
        <v>266</v>
      </c>
      <c r="F2" s="98" t="s">
        <v>267</v>
      </c>
      <c r="G2" s="93" t="s">
        <v>267</v>
      </c>
      <c r="H2" s="98" t="s">
        <v>268</v>
      </c>
      <c r="I2" s="93" t="s">
        <v>269</v>
      </c>
      <c r="J2" s="58" t="s">
        <v>270</v>
      </c>
      <c r="K2" s="98" t="s">
        <v>271</v>
      </c>
      <c r="L2" s="93" t="s">
        <v>271</v>
      </c>
      <c r="M2" s="98" t="s">
        <v>272</v>
      </c>
      <c r="N2" s="93" t="s">
        <v>272</v>
      </c>
      <c r="O2" s="93" t="s">
        <v>273</v>
      </c>
      <c r="P2" s="93" t="s">
        <v>274</v>
      </c>
      <c r="Q2" s="98" t="s">
        <v>275</v>
      </c>
      <c r="R2" s="93" t="s">
        <v>275</v>
      </c>
      <c r="S2" s="98" t="s">
        <v>276</v>
      </c>
      <c r="T2" s="93" t="s">
        <v>277</v>
      </c>
      <c r="U2" s="58" t="s">
        <v>278</v>
      </c>
      <c r="V2" s="99" t="s">
        <v>279</v>
      </c>
      <c r="W2" s="99" t="s">
        <v>280</v>
      </c>
      <c r="X2" s="83" t="s">
        <v>281</v>
      </c>
      <c r="Y2" s="83" t="s">
        <v>282</v>
      </c>
      <c r="Z2" s="84" t="s">
        <v>283</v>
      </c>
      <c r="AA2" s="105" t="s">
        <v>284</v>
      </c>
      <c r="AB2" s="97" t="s">
        <v>285</v>
      </c>
      <c r="AC2" s="97" t="s">
        <v>286</v>
      </c>
      <c r="AE2" s="18" t="s">
        <v>36</v>
      </c>
      <c r="AF2" s="18" t="s">
        <v>28</v>
      </c>
      <c r="AG2" s="18" t="s">
        <v>29</v>
      </c>
      <c r="AH2" s="18" t="s">
        <v>287</v>
      </c>
      <c r="AI2" s="18" t="s">
        <v>288</v>
      </c>
      <c r="AJ2" s="18" t="s">
        <v>289</v>
      </c>
      <c r="AK2" s="94" t="s">
        <v>290</v>
      </c>
      <c r="AL2" s="94" t="s">
        <v>291</v>
      </c>
      <c r="AM2" s="94" t="s">
        <v>292</v>
      </c>
      <c r="AN2" s="94" t="s">
        <v>293</v>
      </c>
      <c r="AO2" s="94" t="s">
        <v>294</v>
      </c>
      <c r="AP2" s="94" t="s">
        <v>295</v>
      </c>
      <c r="AQ2" s="94" t="s">
        <v>296</v>
      </c>
      <c r="AR2" s="94" t="s">
        <v>297</v>
      </c>
      <c r="AS2" s="94" t="s">
        <v>298</v>
      </c>
      <c r="AT2" s="94" t="s">
        <v>299</v>
      </c>
      <c r="AU2" s="94" t="s">
        <v>300</v>
      </c>
      <c r="AV2" s="18" t="s">
        <v>301</v>
      </c>
    </row>
    <row r="3" spans="1:48" x14ac:dyDescent="0.25">
      <c r="A3" s="13" t="s">
        <v>38</v>
      </c>
      <c r="B3" s="4"/>
      <c r="C3" s="4"/>
      <c r="D3" s="4"/>
      <c r="E3" s="1">
        <f>B3*1</f>
        <v>0</v>
      </c>
      <c r="F3" s="1">
        <f>((B3*2)*0.2)+(B3*2)</f>
        <v>0</v>
      </c>
      <c r="G3" s="1">
        <f>(((B3*2)*0.2)+(B3*2))/50</f>
        <v>0</v>
      </c>
      <c r="H3" s="1">
        <f>(E3*6)</f>
        <v>0</v>
      </c>
      <c r="I3" s="1">
        <f>(E3*6)/50</f>
        <v>0</v>
      </c>
      <c r="J3" s="1">
        <f t="shared" ref="J3:J34" si="0">+B3*1</f>
        <v>0</v>
      </c>
      <c r="K3" s="1">
        <f>D3*1</f>
        <v>0</v>
      </c>
      <c r="L3" s="1">
        <f>K3/500</f>
        <v>0</v>
      </c>
      <c r="M3" s="1">
        <f>B3</f>
        <v>0</v>
      </c>
      <c r="N3" s="1">
        <f>M3/250</f>
        <v>0</v>
      </c>
      <c r="O3" s="92">
        <f>ROUNDUP((B3/10),0)</f>
        <v>0</v>
      </c>
      <c r="P3" s="92">
        <v>0</v>
      </c>
      <c r="Q3" s="92">
        <v>0</v>
      </c>
      <c r="R3" s="1">
        <f t="shared" ref="R3:R34" si="1">Q3/10</f>
        <v>0</v>
      </c>
      <c r="S3" s="1">
        <f t="shared" ref="S3:S15" si="2">B3*3</f>
        <v>0</v>
      </c>
      <c r="T3" s="1">
        <f t="shared" ref="T3:T34" si="3">S3/50</f>
        <v>0</v>
      </c>
      <c r="U3" s="1">
        <f t="shared" ref="U3:X15" si="4">T3/50</f>
        <v>0</v>
      </c>
      <c r="V3" s="1">
        <f t="shared" si="4"/>
        <v>0</v>
      </c>
      <c r="W3" s="1">
        <f t="shared" si="4"/>
        <v>0</v>
      </c>
      <c r="X3" s="1">
        <f t="shared" si="4"/>
        <v>0</v>
      </c>
      <c r="Y3" s="1">
        <f t="shared" ref="Y3:Z15" si="5">X3/50</f>
        <v>0</v>
      </c>
      <c r="Z3" s="1">
        <f t="shared" si="5"/>
        <v>0</v>
      </c>
      <c r="AA3" s="67">
        <f t="shared" ref="AA3:AA15" si="6">150*D3</f>
        <v>0</v>
      </c>
      <c r="AB3" s="107"/>
      <c r="AJ3" s="90"/>
    </row>
    <row r="4" spans="1:48" x14ac:dyDescent="0.25">
      <c r="A4" s="13" t="s">
        <v>39</v>
      </c>
      <c r="B4" s="4"/>
      <c r="C4" s="4"/>
      <c r="D4" s="4"/>
      <c r="E4" s="1">
        <f t="shared" ref="E4:E34" si="7">B4*1</f>
        <v>0</v>
      </c>
      <c r="F4" s="1">
        <f t="shared" ref="F4:F34" si="8">((B4*2)*0.2)+(B4*2)</f>
        <v>0</v>
      </c>
      <c r="G4" s="1">
        <f t="shared" ref="G4:G34" si="9">(((B4*2)*0.2)+(B4*2))/50</f>
        <v>0</v>
      </c>
      <c r="H4" s="1">
        <f t="shared" ref="H4:H34" si="10">(E4*6)</f>
        <v>0</v>
      </c>
      <c r="I4" s="1">
        <f t="shared" ref="I4:I34" si="11">(E4*6)/50</f>
        <v>0</v>
      </c>
      <c r="J4" s="1">
        <f t="shared" si="0"/>
        <v>0</v>
      </c>
      <c r="K4" s="1">
        <f t="shared" ref="K4:K34" si="12">D4*1</f>
        <v>0</v>
      </c>
      <c r="L4" s="1">
        <f t="shared" ref="L4:L34" si="13">K4/500</f>
        <v>0</v>
      </c>
      <c r="M4" s="1">
        <f t="shared" ref="M4:M34" si="14">B4</f>
        <v>0</v>
      </c>
      <c r="N4" s="1">
        <f t="shared" ref="N4:N34" si="15">M4/250</f>
        <v>0</v>
      </c>
      <c r="O4" s="92">
        <f t="shared" ref="O4:O34" si="16">ROUNDUP((B4/10),0)</f>
        <v>0</v>
      </c>
      <c r="P4" s="1">
        <v>0</v>
      </c>
      <c r="Q4" s="92">
        <v>0</v>
      </c>
      <c r="R4" s="1">
        <f t="shared" si="1"/>
        <v>0</v>
      </c>
      <c r="S4" s="1">
        <f t="shared" si="2"/>
        <v>0</v>
      </c>
      <c r="T4" s="1">
        <f t="shared" si="3"/>
        <v>0</v>
      </c>
      <c r="U4" s="1">
        <f t="shared" si="4"/>
        <v>0</v>
      </c>
      <c r="V4" s="1">
        <f t="shared" si="4"/>
        <v>0</v>
      </c>
      <c r="W4" s="1">
        <f t="shared" si="4"/>
        <v>0</v>
      </c>
      <c r="X4" s="1">
        <f t="shared" si="4"/>
        <v>0</v>
      </c>
      <c r="Y4" s="1">
        <f t="shared" ref="Y4" si="17">X4/50</f>
        <v>0</v>
      </c>
      <c r="Z4" s="1">
        <f t="shared" si="5"/>
        <v>0</v>
      </c>
      <c r="AA4" s="67">
        <f t="shared" si="6"/>
        <v>0</v>
      </c>
      <c r="AB4" s="107"/>
      <c r="AJ4" s="90"/>
    </row>
    <row r="5" spans="1:48" x14ac:dyDescent="0.25">
      <c r="A5" s="13" t="s">
        <v>40</v>
      </c>
      <c r="B5" s="4"/>
      <c r="C5" s="4"/>
      <c r="D5" s="4"/>
      <c r="E5" s="1">
        <f t="shared" si="7"/>
        <v>0</v>
      </c>
      <c r="F5" s="1">
        <f t="shared" si="8"/>
        <v>0</v>
      </c>
      <c r="G5" s="1">
        <f t="shared" si="9"/>
        <v>0</v>
      </c>
      <c r="H5" s="1">
        <f t="shared" si="10"/>
        <v>0</v>
      </c>
      <c r="I5" s="1">
        <f t="shared" si="11"/>
        <v>0</v>
      </c>
      <c r="J5" s="1">
        <f t="shared" si="0"/>
        <v>0</v>
      </c>
      <c r="K5" s="1">
        <f t="shared" si="12"/>
        <v>0</v>
      </c>
      <c r="L5" s="1">
        <f t="shared" si="13"/>
        <v>0</v>
      </c>
      <c r="M5" s="1">
        <f t="shared" si="14"/>
        <v>0</v>
      </c>
      <c r="N5" s="1">
        <f t="shared" si="15"/>
        <v>0</v>
      </c>
      <c r="O5" s="92">
        <f t="shared" si="16"/>
        <v>0</v>
      </c>
      <c r="P5" s="1">
        <v>0</v>
      </c>
      <c r="Q5" s="92">
        <v>0</v>
      </c>
      <c r="R5" s="1">
        <f t="shared" si="1"/>
        <v>0</v>
      </c>
      <c r="S5" s="1">
        <f t="shared" si="2"/>
        <v>0</v>
      </c>
      <c r="T5" s="1">
        <f t="shared" si="3"/>
        <v>0</v>
      </c>
      <c r="U5" s="1">
        <f t="shared" si="4"/>
        <v>0</v>
      </c>
      <c r="V5" s="1">
        <f t="shared" si="4"/>
        <v>0</v>
      </c>
      <c r="W5" s="1">
        <f t="shared" si="4"/>
        <v>0</v>
      </c>
      <c r="X5" s="1">
        <f t="shared" si="4"/>
        <v>0</v>
      </c>
      <c r="Y5" s="1">
        <f t="shared" ref="Y5" si="18">X5/50</f>
        <v>0</v>
      </c>
      <c r="Z5" s="1">
        <f t="shared" si="5"/>
        <v>0</v>
      </c>
      <c r="AA5" s="67">
        <f t="shared" si="6"/>
        <v>0</v>
      </c>
      <c r="AB5" s="107"/>
      <c r="AJ5" s="90"/>
    </row>
    <row r="6" spans="1:48" x14ac:dyDescent="0.25">
      <c r="A6" s="13" t="s">
        <v>41</v>
      </c>
      <c r="B6" s="4"/>
      <c r="C6" s="4"/>
      <c r="D6" s="4"/>
      <c r="E6" s="1">
        <f t="shared" si="7"/>
        <v>0</v>
      </c>
      <c r="F6" s="1">
        <f t="shared" si="8"/>
        <v>0</v>
      </c>
      <c r="G6" s="1">
        <f t="shared" si="9"/>
        <v>0</v>
      </c>
      <c r="H6" s="1">
        <f t="shared" si="10"/>
        <v>0</v>
      </c>
      <c r="I6" s="1">
        <f t="shared" si="11"/>
        <v>0</v>
      </c>
      <c r="J6" s="1">
        <f t="shared" si="0"/>
        <v>0</v>
      </c>
      <c r="K6" s="1">
        <f t="shared" si="12"/>
        <v>0</v>
      </c>
      <c r="L6" s="1">
        <f t="shared" si="13"/>
        <v>0</v>
      </c>
      <c r="M6" s="1">
        <f t="shared" si="14"/>
        <v>0</v>
      </c>
      <c r="N6" s="1">
        <f t="shared" si="15"/>
        <v>0</v>
      </c>
      <c r="O6" s="92">
        <f t="shared" si="16"/>
        <v>0</v>
      </c>
      <c r="P6" s="1">
        <v>0</v>
      </c>
      <c r="Q6" s="92">
        <v>0</v>
      </c>
      <c r="R6" s="1">
        <f t="shared" si="1"/>
        <v>0</v>
      </c>
      <c r="S6" s="1">
        <f t="shared" si="2"/>
        <v>0</v>
      </c>
      <c r="T6" s="1">
        <f t="shared" si="3"/>
        <v>0</v>
      </c>
      <c r="U6" s="1">
        <f t="shared" si="4"/>
        <v>0</v>
      </c>
      <c r="V6" s="1">
        <f t="shared" si="4"/>
        <v>0</v>
      </c>
      <c r="W6" s="1">
        <f t="shared" si="4"/>
        <v>0</v>
      </c>
      <c r="X6" s="1">
        <f t="shared" si="4"/>
        <v>0</v>
      </c>
      <c r="Y6" s="1">
        <f t="shared" ref="Y6" si="19">X6/50</f>
        <v>0</v>
      </c>
      <c r="Z6" s="1">
        <f t="shared" si="5"/>
        <v>0</v>
      </c>
      <c r="AA6" s="67">
        <f t="shared" si="6"/>
        <v>0</v>
      </c>
      <c r="AB6" s="107"/>
      <c r="AJ6" s="90"/>
    </row>
    <row r="7" spans="1:48" x14ac:dyDescent="0.25">
      <c r="A7" s="13" t="s">
        <v>42</v>
      </c>
      <c r="B7" s="4"/>
      <c r="C7" s="4"/>
      <c r="D7" s="4"/>
      <c r="E7" s="1">
        <f t="shared" si="7"/>
        <v>0</v>
      </c>
      <c r="F7" s="1">
        <f t="shared" si="8"/>
        <v>0</v>
      </c>
      <c r="G7" s="1">
        <f t="shared" si="9"/>
        <v>0</v>
      </c>
      <c r="H7" s="1">
        <f t="shared" si="10"/>
        <v>0</v>
      </c>
      <c r="I7" s="1">
        <f t="shared" si="11"/>
        <v>0</v>
      </c>
      <c r="J7" s="1">
        <f t="shared" si="0"/>
        <v>0</v>
      </c>
      <c r="K7" s="1">
        <f t="shared" si="12"/>
        <v>0</v>
      </c>
      <c r="L7" s="1">
        <f t="shared" si="13"/>
        <v>0</v>
      </c>
      <c r="M7" s="1">
        <f t="shared" si="14"/>
        <v>0</v>
      </c>
      <c r="N7" s="1">
        <f t="shared" si="15"/>
        <v>0</v>
      </c>
      <c r="O7" s="92">
        <f t="shared" si="16"/>
        <v>0</v>
      </c>
      <c r="P7" s="1">
        <v>0</v>
      </c>
      <c r="Q7" s="92">
        <v>0</v>
      </c>
      <c r="R7" s="1">
        <f t="shared" si="1"/>
        <v>0</v>
      </c>
      <c r="S7" s="1">
        <f t="shared" si="2"/>
        <v>0</v>
      </c>
      <c r="T7" s="1">
        <f t="shared" si="3"/>
        <v>0</v>
      </c>
      <c r="U7" s="1">
        <f t="shared" si="4"/>
        <v>0</v>
      </c>
      <c r="V7" s="1">
        <f t="shared" si="4"/>
        <v>0</v>
      </c>
      <c r="W7" s="1">
        <f t="shared" si="4"/>
        <v>0</v>
      </c>
      <c r="X7" s="1">
        <f t="shared" si="4"/>
        <v>0</v>
      </c>
      <c r="Y7" s="1">
        <f t="shared" ref="Y7" si="20">X7/50</f>
        <v>0</v>
      </c>
      <c r="Z7" s="1">
        <f t="shared" si="5"/>
        <v>0</v>
      </c>
      <c r="AA7" s="67">
        <f t="shared" si="6"/>
        <v>0</v>
      </c>
      <c r="AB7" s="107"/>
      <c r="AJ7" s="90"/>
    </row>
    <row r="8" spans="1:48" x14ac:dyDescent="0.25">
      <c r="A8" s="13" t="s">
        <v>43</v>
      </c>
      <c r="B8" s="4"/>
      <c r="C8" s="4"/>
      <c r="D8" s="4"/>
      <c r="E8" s="1">
        <f t="shared" si="7"/>
        <v>0</v>
      </c>
      <c r="F8" s="1">
        <f t="shared" si="8"/>
        <v>0</v>
      </c>
      <c r="G8" s="1">
        <f t="shared" si="9"/>
        <v>0</v>
      </c>
      <c r="H8" s="1">
        <f t="shared" si="10"/>
        <v>0</v>
      </c>
      <c r="I8" s="1">
        <f t="shared" si="11"/>
        <v>0</v>
      </c>
      <c r="J8" s="1">
        <f t="shared" si="0"/>
        <v>0</v>
      </c>
      <c r="K8" s="1">
        <f t="shared" si="12"/>
        <v>0</v>
      </c>
      <c r="L8" s="1">
        <f t="shared" si="13"/>
        <v>0</v>
      </c>
      <c r="M8" s="1">
        <f t="shared" si="14"/>
        <v>0</v>
      </c>
      <c r="N8" s="1">
        <f t="shared" si="15"/>
        <v>0</v>
      </c>
      <c r="O8" s="92">
        <f t="shared" si="16"/>
        <v>0</v>
      </c>
      <c r="P8" s="1">
        <v>0</v>
      </c>
      <c r="Q8" s="92">
        <v>0</v>
      </c>
      <c r="R8" s="1">
        <f t="shared" si="1"/>
        <v>0</v>
      </c>
      <c r="S8" s="1">
        <f t="shared" si="2"/>
        <v>0</v>
      </c>
      <c r="T8" s="1">
        <f t="shared" si="3"/>
        <v>0</v>
      </c>
      <c r="U8" s="1">
        <f t="shared" si="4"/>
        <v>0</v>
      </c>
      <c r="V8" s="1">
        <f t="shared" si="4"/>
        <v>0</v>
      </c>
      <c r="W8" s="1">
        <f t="shared" si="4"/>
        <v>0</v>
      </c>
      <c r="X8" s="1">
        <f t="shared" si="4"/>
        <v>0</v>
      </c>
      <c r="Y8" s="1">
        <f t="shared" ref="Y8" si="21">X8/50</f>
        <v>0</v>
      </c>
      <c r="Z8" s="1">
        <f t="shared" si="5"/>
        <v>0</v>
      </c>
      <c r="AA8" s="67">
        <f t="shared" si="6"/>
        <v>0</v>
      </c>
      <c r="AB8" s="107"/>
      <c r="AJ8" s="90"/>
    </row>
    <row r="9" spans="1:48" x14ac:dyDescent="0.25">
      <c r="A9" s="13" t="s">
        <v>44</v>
      </c>
      <c r="B9" s="4"/>
      <c r="C9" s="4"/>
      <c r="D9" s="4"/>
      <c r="E9" s="1">
        <f t="shared" si="7"/>
        <v>0</v>
      </c>
      <c r="F9" s="1">
        <f t="shared" si="8"/>
        <v>0</v>
      </c>
      <c r="G9" s="1">
        <f t="shared" si="9"/>
        <v>0</v>
      </c>
      <c r="H9" s="1">
        <f t="shared" si="10"/>
        <v>0</v>
      </c>
      <c r="I9" s="1">
        <f t="shared" si="11"/>
        <v>0</v>
      </c>
      <c r="J9" s="1">
        <f t="shared" si="0"/>
        <v>0</v>
      </c>
      <c r="K9" s="1">
        <f t="shared" si="12"/>
        <v>0</v>
      </c>
      <c r="L9" s="1">
        <f t="shared" si="13"/>
        <v>0</v>
      </c>
      <c r="M9" s="1">
        <f t="shared" si="14"/>
        <v>0</v>
      </c>
      <c r="N9" s="1">
        <f t="shared" si="15"/>
        <v>0</v>
      </c>
      <c r="O9" s="92">
        <f t="shared" si="16"/>
        <v>0</v>
      </c>
      <c r="P9" s="1">
        <v>0</v>
      </c>
      <c r="Q9" s="92">
        <v>0</v>
      </c>
      <c r="R9" s="1">
        <f t="shared" si="1"/>
        <v>0</v>
      </c>
      <c r="S9" s="1">
        <f t="shared" si="2"/>
        <v>0</v>
      </c>
      <c r="T9" s="1">
        <f t="shared" si="3"/>
        <v>0</v>
      </c>
      <c r="U9" s="1">
        <f t="shared" si="4"/>
        <v>0</v>
      </c>
      <c r="V9" s="1">
        <f t="shared" si="4"/>
        <v>0</v>
      </c>
      <c r="W9" s="1">
        <f t="shared" si="4"/>
        <v>0</v>
      </c>
      <c r="X9" s="1">
        <f t="shared" si="4"/>
        <v>0</v>
      </c>
      <c r="Y9" s="1">
        <f t="shared" ref="Y9" si="22">X9/50</f>
        <v>0</v>
      </c>
      <c r="Z9" s="1">
        <f t="shared" si="5"/>
        <v>0</v>
      </c>
      <c r="AA9" s="67">
        <f t="shared" si="6"/>
        <v>0</v>
      </c>
      <c r="AB9" s="107"/>
      <c r="AJ9" s="90"/>
    </row>
    <row r="10" spans="1:48" x14ac:dyDescent="0.25">
      <c r="A10" s="13" t="s">
        <v>45</v>
      </c>
      <c r="B10" s="4"/>
      <c r="C10" s="4"/>
      <c r="D10" s="4"/>
      <c r="E10" s="1">
        <f t="shared" si="7"/>
        <v>0</v>
      </c>
      <c r="F10" s="1">
        <f t="shared" si="8"/>
        <v>0</v>
      </c>
      <c r="G10" s="1">
        <f t="shared" si="9"/>
        <v>0</v>
      </c>
      <c r="H10" s="1">
        <f t="shared" si="10"/>
        <v>0</v>
      </c>
      <c r="I10" s="1">
        <f t="shared" si="11"/>
        <v>0</v>
      </c>
      <c r="J10" s="1">
        <f t="shared" si="0"/>
        <v>0</v>
      </c>
      <c r="K10" s="1">
        <f t="shared" si="12"/>
        <v>0</v>
      </c>
      <c r="L10" s="1">
        <f t="shared" si="13"/>
        <v>0</v>
      </c>
      <c r="M10" s="1">
        <f t="shared" si="14"/>
        <v>0</v>
      </c>
      <c r="N10" s="1">
        <f t="shared" si="15"/>
        <v>0</v>
      </c>
      <c r="O10" s="92">
        <f t="shared" si="16"/>
        <v>0</v>
      </c>
      <c r="P10" s="1">
        <v>0</v>
      </c>
      <c r="Q10" s="92">
        <v>0</v>
      </c>
      <c r="R10" s="1">
        <f t="shared" si="1"/>
        <v>0</v>
      </c>
      <c r="S10" s="1">
        <f t="shared" si="2"/>
        <v>0</v>
      </c>
      <c r="T10" s="1">
        <f t="shared" si="3"/>
        <v>0</v>
      </c>
      <c r="U10" s="1">
        <f t="shared" si="4"/>
        <v>0</v>
      </c>
      <c r="V10" s="1">
        <f t="shared" si="4"/>
        <v>0</v>
      </c>
      <c r="W10" s="1">
        <f t="shared" si="4"/>
        <v>0</v>
      </c>
      <c r="X10" s="1">
        <f t="shared" si="4"/>
        <v>0</v>
      </c>
      <c r="Y10" s="1">
        <f t="shared" ref="Y10" si="23">X10/50</f>
        <v>0</v>
      </c>
      <c r="Z10" s="1">
        <f t="shared" si="5"/>
        <v>0</v>
      </c>
      <c r="AA10" s="67">
        <f t="shared" si="6"/>
        <v>0</v>
      </c>
      <c r="AB10" s="107"/>
      <c r="AJ10" s="90"/>
    </row>
    <row r="11" spans="1:48" x14ac:dyDescent="0.25">
      <c r="A11" s="13" t="s">
        <v>46</v>
      </c>
      <c r="B11" s="4"/>
      <c r="C11" s="4"/>
      <c r="D11" s="4"/>
      <c r="E11" s="1">
        <f t="shared" si="7"/>
        <v>0</v>
      </c>
      <c r="F11" s="1">
        <f t="shared" si="8"/>
        <v>0</v>
      </c>
      <c r="G11" s="1">
        <f t="shared" si="9"/>
        <v>0</v>
      </c>
      <c r="H11" s="1">
        <f t="shared" si="10"/>
        <v>0</v>
      </c>
      <c r="I11" s="1">
        <f t="shared" si="11"/>
        <v>0</v>
      </c>
      <c r="J11" s="1">
        <f t="shared" si="0"/>
        <v>0</v>
      </c>
      <c r="K11" s="1">
        <f t="shared" si="12"/>
        <v>0</v>
      </c>
      <c r="L11" s="1">
        <f t="shared" si="13"/>
        <v>0</v>
      </c>
      <c r="M11" s="1">
        <f t="shared" si="14"/>
        <v>0</v>
      </c>
      <c r="N11" s="1">
        <f t="shared" si="15"/>
        <v>0</v>
      </c>
      <c r="O11" s="92">
        <f t="shared" si="16"/>
        <v>0</v>
      </c>
      <c r="P11" s="1">
        <v>0</v>
      </c>
      <c r="Q11" s="92">
        <v>0</v>
      </c>
      <c r="R11" s="1">
        <f t="shared" si="1"/>
        <v>0</v>
      </c>
      <c r="S11" s="1">
        <f t="shared" si="2"/>
        <v>0</v>
      </c>
      <c r="T11" s="1">
        <f t="shared" si="3"/>
        <v>0</v>
      </c>
      <c r="U11" s="1">
        <f t="shared" si="4"/>
        <v>0</v>
      </c>
      <c r="V11" s="1">
        <f t="shared" si="4"/>
        <v>0</v>
      </c>
      <c r="W11" s="1">
        <f t="shared" si="4"/>
        <v>0</v>
      </c>
      <c r="X11" s="1">
        <f t="shared" si="4"/>
        <v>0</v>
      </c>
      <c r="Y11" s="1">
        <f t="shared" ref="Y11" si="24">X11/50</f>
        <v>0</v>
      </c>
      <c r="Z11" s="1">
        <f t="shared" si="5"/>
        <v>0</v>
      </c>
      <c r="AA11" s="67">
        <f t="shared" si="6"/>
        <v>0</v>
      </c>
      <c r="AB11" s="107"/>
      <c r="AJ11" s="90"/>
    </row>
    <row r="12" spans="1:48" x14ac:dyDescent="0.25">
      <c r="A12" s="13" t="s">
        <v>47</v>
      </c>
      <c r="B12" s="4"/>
      <c r="C12" s="4"/>
      <c r="D12" s="4"/>
      <c r="E12" s="1">
        <f t="shared" si="7"/>
        <v>0</v>
      </c>
      <c r="F12" s="1">
        <f t="shared" si="8"/>
        <v>0</v>
      </c>
      <c r="G12" s="1">
        <f t="shared" si="9"/>
        <v>0</v>
      </c>
      <c r="H12" s="1">
        <f t="shared" si="10"/>
        <v>0</v>
      </c>
      <c r="I12" s="1">
        <f t="shared" si="11"/>
        <v>0</v>
      </c>
      <c r="J12" s="1">
        <f t="shared" si="0"/>
        <v>0</v>
      </c>
      <c r="K12" s="1">
        <f t="shared" si="12"/>
        <v>0</v>
      </c>
      <c r="L12" s="1">
        <f t="shared" si="13"/>
        <v>0</v>
      </c>
      <c r="M12" s="1">
        <f t="shared" si="14"/>
        <v>0</v>
      </c>
      <c r="N12" s="1">
        <f t="shared" si="15"/>
        <v>0</v>
      </c>
      <c r="O12" s="92">
        <f t="shared" si="16"/>
        <v>0</v>
      </c>
      <c r="P12" s="1">
        <v>0</v>
      </c>
      <c r="Q12" s="92">
        <v>0</v>
      </c>
      <c r="R12" s="1">
        <f t="shared" si="1"/>
        <v>0</v>
      </c>
      <c r="S12" s="1">
        <f t="shared" si="2"/>
        <v>0</v>
      </c>
      <c r="T12" s="1">
        <f t="shared" si="3"/>
        <v>0</v>
      </c>
      <c r="U12" s="1">
        <f t="shared" si="4"/>
        <v>0</v>
      </c>
      <c r="V12" s="1">
        <f t="shared" si="4"/>
        <v>0</v>
      </c>
      <c r="W12" s="1">
        <f t="shared" si="4"/>
        <v>0</v>
      </c>
      <c r="X12" s="1">
        <f t="shared" si="4"/>
        <v>0</v>
      </c>
      <c r="Y12" s="1">
        <f t="shared" ref="Y12" si="25">X12/50</f>
        <v>0</v>
      </c>
      <c r="Z12" s="1">
        <f t="shared" si="5"/>
        <v>0</v>
      </c>
      <c r="AA12" s="67">
        <f t="shared" si="6"/>
        <v>0</v>
      </c>
      <c r="AB12" s="107"/>
      <c r="AJ12" s="90"/>
    </row>
    <row r="13" spans="1:48" x14ac:dyDescent="0.25">
      <c r="A13" s="13" t="s">
        <v>48</v>
      </c>
      <c r="B13" s="4"/>
      <c r="C13" s="4"/>
      <c r="D13" s="4"/>
      <c r="E13" s="1">
        <f t="shared" si="7"/>
        <v>0</v>
      </c>
      <c r="F13" s="1">
        <f t="shared" si="8"/>
        <v>0</v>
      </c>
      <c r="G13" s="1">
        <f t="shared" si="9"/>
        <v>0</v>
      </c>
      <c r="H13" s="1">
        <f t="shared" si="10"/>
        <v>0</v>
      </c>
      <c r="I13" s="1">
        <f t="shared" si="11"/>
        <v>0</v>
      </c>
      <c r="J13" s="1">
        <f t="shared" si="0"/>
        <v>0</v>
      </c>
      <c r="K13" s="1">
        <f t="shared" si="12"/>
        <v>0</v>
      </c>
      <c r="L13" s="1">
        <f t="shared" si="13"/>
        <v>0</v>
      </c>
      <c r="M13" s="1">
        <f t="shared" si="14"/>
        <v>0</v>
      </c>
      <c r="N13" s="1">
        <f t="shared" si="15"/>
        <v>0</v>
      </c>
      <c r="O13" s="92">
        <f t="shared" si="16"/>
        <v>0</v>
      </c>
      <c r="P13" s="1">
        <v>0</v>
      </c>
      <c r="Q13" s="92">
        <v>0</v>
      </c>
      <c r="R13" s="1">
        <f t="shared" si="1"/>
        <v>0</v>
      </c>
      <c r="S13" s="1">
        <f t="shared" si="2"/>
        <v>0</v>
      </c>
      <c r="T13" s="1">
        <f t="shared" si="3"/>
        <v>0</v>
      </c>
      <c r="U13" s="1">
        <f t="shared" si="4"/>
        <v>0</v>
      </c>
      <c r="V13" s="1">
        <f t="shared" si="4"/>
        <v>0</v>
      </c>
      <c r="W13" s="1">
        <f t="shared" si="4"/>
        <v>0</v>
      </c>
      <c r="X13" s="1">
        <f t="shared" si="4"/>
        <v>0</v>
      </c>
      <c r="Y13" s="1">
        <f t="shared" ref="Y13" si="26">X13/50</f>
        <v>0</v>
      </c>
      <c r="Z13" s="1">
        <f t="shared" si="5"/>
        <v>0</v>
      </c>
      <c r="AA13" s="67">
        <f t="shared" si="6"/>
        <v>0</v>
      </c>
      <c r="AB13" s="107"/>
      <c r="AJ13" s="90"/>
    </row>
    <row r="14" spans="1:48" x14ac:dyDescent="0.25">
      <c r="A14" s="13" t="s">
        <v>49</v>
      </c>
      <c r="B14" s="4"/>
      <c r="C14" s="4"/>
      <c r="D14" s="4"/>
      <c r="E14" s="1">
        <f t="shared" si="7"/>
        <v>0</v>
      </c>
      <c r="F14" s="1">
        <f t="shared" si="8"/>
        <v>0</v>
      </c>
      <c r="G14" s="1">
        <f t="shared" si="9"/>
        <v>0</v>
      </c>
      <c r="H14" s="1">
        <f t="shared" si="10"/>
        <v>0</v>
      </c>
      <c r="I14" s="1">
        <f t="shared" si="11"/>
        <v>0</v>
      </c>
      <c r="J14" s="1">
        <f t="shared" si="0"/>
        <v>0</v>
      </c>
      <c r="K14" s="1">
        <f t="shared" si="12"/>
        <v>0</v>
      </c>
      <c r="L14" s="1">
        <f t="shared" si="13"/>
        <v>0</v>
      </c>
      <c r="M14" s="1">
        <f t="shared" si="14"/>
        <v>0</v>
      </c>
      <c r="N14" s="1">
        <f t="shared" si="15"/>
        <v>0</v>
      </c>
      <c r="O14" s="92">
        <f t="shared" si="16"/>
        <v>0</v>
      </c>
      <c r="P14" s="1">
        <v>0</v>
      </c>
      <c r="Q14" s="92">
        <v>0</v>
      </c>
      <c r="R14" s="1">
        <f t="shared" si="1"/>
        <v>0</v>
      </c>
      <c r="S14" s="1">
        <f t="shared" si="2"/>
        <v>0</v>
      </c>
      <c r="T14" s="1">
        <f t="shared" si="3"/>
        <v>0</v>
      </c>
      <c r="U14" s="1">
        <f t="shared" si="4"/>
        <v>0</v>
      </c>
      <c r="V14" s="1">
        <f t="shared" si="4"/>
        <v>0</v>
      </c>
      <c r="W14" s="1">
        <f t="shared" si="4"/>
        <v>0</v>
      </c>
      <c r="X14" s="1">
        <f t="shared" si="4"/>
        <v>0</v>
      </c>
      <c r="Y14" s="1">
        <f t="shared" ref="Y14" si="27">X14/50</f>
        <v>0</v>
      </c>
      <c r="Z14" s="1">
        <f t="shared" si="5"/>
        <v>0</v>
      </c>
      <c r="AA14" s="67">
        <f t="shared" si="6"/>
        <v>0</v>
      </c>
      <c r="AB14" s="107"/>
      <c r="AJ14" s="90"/>
    </row>
    <row r="15" spans="1:48" x14ac:dyDescent="0.25">
      <c r="A15" s="13" t="s">
        <v>50</v>
      </c>
      <c r="B15" s="4"/>
      <c r="C15" s="4"/>
      <c r="D15" s="4"/>
      <c r="E15" s="1">
        <f t="shared" si="7"/>
        <v>0</v>
      </c>
      <c r="F15" s="1">
        <f t="shared" si="8"/>
        <v>0</v>
      </c>
      <c r="G15" s="1">
        <f t="shared" si="9"/>
        <v>0</v>
      </c>
      <c r="H15" s="1">
        <f t="shared" si="10"/>
        <v>0</v>
      </c>
      <c r="I15" s="1">
        <f t="shared" si="11"/>
        <v>0</v>
      </c>
      <c r="J15" s="1">
        <f t="shared" si="0"/>
        <v>0</v>
      </c>
      <c r="K15" s="1">
        <f t="shared" si="12"/>
        <v>0</v>
      </c>
      <c r="L15" s="1">
        <f t="shared" si="13"/>
        <v>0</v>
      </c>
      <c r="M15" s="1">
        <f t="shared" si="14"/>
        <v>0</v>
      </c>
      <c r="N15" s="1">
        <f t="shared" si="15"/>
        <v>0</v>
      </c>
      <c r="O15" s="92">
        <f t="shared" si="16"/>
        <v>0</v>
      </c>
      <c r="P15" s="1">
        <v>0</v>
      </c>
      <c r="Q15" s="92">
        <v>0</v>
      </c>
      <c r="R15" s="1">
        <f t="shared" si="1"/>
        <v>0</v>
      </c>
      <c r="S15" s="1">
        <f t="shared" si="2"/>
        <v>0</v>
      </c>
      <c r="T15" s="1">
        <f t="shared" si="3"/>
        <v>0</v>
      </c>
      <c r="U15" s="1">
        <f t="shared" si="4"/>
        <v>0</v>
      </c>
      <c r="V15" s="1">
        <f t="shared" si="4"/>
        <v>0</v>
      </c>
      <c r="W15" s="1">
        <f t="shared" si="4"/>
        <v>0</v>
      </c>
      <c r="X15" s="1">
        <f t="shared" si="4"/>
        <v>0</v>
      </c>
      <c r="Y15" s="1">
        <f t="shared" ref="Y15" si="28">X15/50</f>
        <v>0</v>
      </c>
      <c r="Z15" s="1">
        <f t="shared" si="5"/>
        <v>0</v>
      </c>
      <c r="AA15" s="67">
        <f t="shared" si="6"/>
        <v>0</v>
      </c>
      <c r="AB15" s="107"/>
      <c r="AJ15" s="90"/>
    </row>
    <row r="16" spans="1:48" x14ac:dyDescent="0.25">
      <c r="A16" s="13" t="s">
        <v>51</v>
      </c>
      <c r="B16" s="4">
        <v>220</v>
      </c>
      <c r="C16" s="4">
        <f>+B16*1</f>
        <v>220</v>
      </c>
      <c r="D16" s="4">
        <f>+C16*3</f>
        <v>660</v>
      </c>
      <c r="E16" s="1">
        <f>C16*1</f>
        <v>220</v>
      </c>
      <c r="F16" s="1">
        <f>((C16*2)*0.2)+(C16*4)</f>
        <v>968</v>
      </c>
      <c r="G16" s="1">
        <f>(((C16*4)*0.2)+(C16*4))/50</f>
        <v>21.12</v>
      </c>
      <c r="H16" s="1">
        <f>(E16*6)</f>
        <v>1320</v>
      </c>
      <c r="I16" s="1">
        <f>(E16*6)/50</f>
        <v>26.4</v>
      </c>
      <c r="J16" s="1">
        <f>+C16/50</f>
        <v>4.4000000000000004</v>
      </c>
      <c r="K16" s="1">
        <f>D16*1</f>
        <v>660</v>
      </c>
      <c r="L16" s="1">
        <f t="shared" si="13"/>
        <v>1.32</v>
      </c>
      <c r="M16" s="1">
        <f>C16</f>
        <v>220</v>
      </c>
      <c r="N16" s="1">
        <f>M16/500</f>
        <v>0.44</v>
      </c>
      <c r="O16" s="92">
        <f>ROUNDUP((C16/10)+8,0)</f>
        <v>30</v>
      </c>
      <c r="P16" s="92">
        <f>ROUNDUP((C16/10)+8,0)</f>
        <v>30</v>
      </c>
      <c r="Q16" s="1">
        <f>20+10</f>
        <v>30</v>
      </c>
      <c r="R16" s="1">
        <f t="shared" si="1"/>
        <v>3</v>
      </c>
      <c r="S16" s="1">
        <f>(C16*5)</f>
        <v>1100</v>
      </c>
      <c r="T16" s="1">
        <f>S16/50</f>
        <v>22</v>
      </c>
      <c r="U16" s="1">
        <v>18</v>
      </c>
      <c r="V16" s="1">
        <v>18</v>
      </c>
      <c r="W16" s="1">
        <v>18</v>
      </c>
      <c r="X16" s="1">
        <v>18</v>
      </c>
      <c r="Y16" s="1">
        <v>18</v>
      </c>
      <c r="Z16" s="1">
        <f>20+10</f>
        <v>30</v>
      </c>
      <c r="AA16" s="67">
        <f>125*D16</f>
        <v>82500</v>
      </c>
      <c r="AB16" s="107">
        <f>+AA16/25000</f>
        <v>3.3</v>
      </c>
      <c r="AC16">
        <v>2</v>
      </c>
      <c r="AE16">
        <f>+E16</f>
        <v>220</v>
      </c>
      <c r="AF16">
        <f>+ROUNDUP(G16,0)</f>
        <v>22</v>
      </c>
      <c r="AG16">
        <f>+ROUNDUP(I16,0)</f>
        <v>27</v>
      </c>
      <c r="AH16">
        <f>ROUNDUP(J16,0)</f>
        <v>5</v>
      </c>
      <c r="AI16">
        <f>+ROUNDUP(L16,0)</f>
        <v>2</v>
      </c>
      <c r="AJ16" s="90">
        <f>+ROUNDUP(N16,0)</f>
        <v>1</v>
      </c>
      <c r="AK16">
        <f>+O16</f>
        <v>30</v>
      </c>
      <c r="AL16">
        <f>+P16</f>
        <v>30</v>
      </c>
      <c r="AM16">
        <f>+R16</f>
        <v>3</v>
      </c>
      <c r="AN16">
        <f>+ROUNDUP(T16,0)</f>
        <v>22</v>
      </c>
      <c r="AO16">
        <v>19</v>
      </c>
      <c r="AP16">
        <v>3</v>
      </c>
      <c r="AQ16">
        <v>3</v>
      </c>
      <c r="AR16">
        <v>3</v>
      </c>
      <c r="AS16">
        <v>19</v>
      </c>
      <c r="AT16">
        <f>+Z16</f>
        <v>30</v>
      </c>
      <c r="AU16">
        <f>+ROUNDUP(AB16,0)</f>
        <v>4</v>
      </c>
      <c r="AV16">
        <f>+AC16</f>
        <v>2</v>
      </c>
    </row>
    <row r="17" spans="1:36" x14ac:dyDescent="0.25">
      <c r="A17" s="13" t="s">
        <v>52</v>
      </c>
      <c r="B17" s="4"/>
      <c r="C17" s="4"/>
      <c r="D17" s="4"/>
      <c r="E17" s="1">
        <f t="shared" si="7"/>
        <v>0</v>
      </c>
      <c r="F17" s="1">
        <f t="shared" si="8"/>
        <v>0</v>
      </c>
      <c r="G17" s="1">
        <f t="shared" si="9"/>
        <v>0</v>
      </c>
      <c r="H17" s="1">
        <f t="shared" si="10"/>
        <v>0</v>
      </c>
      <c r="I17" s="1">
        <f t="shared" si="11"/>
        <v>0</v>
      </c>
      <c r="J17" s="1">
        <f t="shared" si="0"/>
        <v>0</v>
      </c>
      <c r="K17" s="1">
        <f t="shared" si="12"/>
        <v>0</v>
      </c>
      <c r="L17" s="1">
        <f t="shared" si="13"/>
        <v>0</v>
      </c>
      <c r="M17" s="1">
        <f t="shared" si="14"/>
        <v>0</v>
      </c>
      <c r="N17" s="1">
        <f t="shared" si="15"/>
        <v>0</v>
      </c>
      <c r="O17" s="92">
        <f t="shared" si="16"/>
        <v>0</v>
      </c>
      <c r="P17" s="1">
        <v>0</v>
      </c>
      <c r="Q17" s="92">
        <v>0</v>
      </c>
      <c r="R17" s="1">
        <f t="shared" si="1"/>
        <v>0</v>
      </c>
      <c r="S17" s="1">
        <f t="shared" ref="S17:S34" si="29">B17*3</f>
        <v>0</v>
      </c>
      <c r="T17" s="1">
        <f t="shared" si="3"/>
        <v>0</v>
      </c>
      <c r="U17" s="1">
        <f t="shared" ref="U17:X34" si="30">T17/50</f>
        <v>0</v>
      </c>
      <c r="V17" s="1">
        <f t="shared" si="30"/>
        <v>0</v>
      </c>
      <c r="W17" s="1">
        <f t="shared" si="30"/>
        <v>0</v>
      </c>
      <c r="X17" s="1">
        <f t="shared" si="30"/>
        <v>0</v>
      </c>
      <c r="Y17" s="1">
        <f t="shared" ref="Y17:Z17" si="31">X17/50</f>
        <v>0</v>
      </c>
      <c r="Z17" s="1">
        <f t="shared" si="31"/>
        <v>0</v>
      </c>
      <c r="AA17" s="67">
        <f t="shared" ref="AA17:AA34" si="32">150*D17</f>
        <v>0</v>
      </c>
      <c r="AB17" s="107"/>
      <c r="AJ17" s="90"/>
    </row>
    <row r="18" spans="1:36" x14ac:dyDescent="0.25">
      <c r="A18" s="13" t="s">
        <v>53</v>
      </c>
      <c r="B18" s="4"/>
      <c r="C18" s="4"/>
      <c r="D18" s="4"/>
      <c r="E18" s="1">
        <f t="shared" si="7"/>
        <v>0</v>
      </c>
      <c r="F18" s="1">
        <f t="shared" si="8"/>
        <v>0</v>
      </c>
      <c r="G18" s="1">
        <f t="shared" si="9"/>
        <v>0</v>
      </c>
      <c r="H18" s="1">
        <f t="shared" si="10"/>
        <v>0</v>
      </c>
      <c r="I18" s="1">
        <f t="shared" si="11"/>
        <v>0</v>
      </c>
      <c r="J18" s="1">
        <f t="shared" si="0"/>
        <v>0</v>
      </c>
      <c r="K18" s="1">
        <f t="shared" si="12"/>
        <v>0</v>
      </c>
      <c r="L18" s="1">
        <f t="shared" si="13"/>
        <v>0</v>
      </c>
      <c r="M18" s="1">
        <f t="shared" si="14"/>
        <v>0</v>
      </c>
      <c r="N18" s="1">
        <f t="shared" si="15"/>
        <v>0</v>
      </c>
      <c r="O18" s="92">
        <f t="shared" si="16"/>
        <v>0</v>
      </c>
      <c r="P18" s="1">
        <v>0</v>
      </c>
      <c r="Q18" s="92">
        <v>0</v>
      </c>
      <c r="R18" s="1">
        <f t="shared" si="1"/>
        <v>0</v>
      </c>
      <c r="S18" s="1">
        <f t="shared" si="29"/>
        <v>0</v>
      </c>
      <c r="T18" s="1">
        <f t="shared" si="3"/>
        <v>0</v>
      </c>
      <c r="U18" s="1">
        <f t="shared" si="30"/>
        <v>0</v>
      </c>
      <c r="V18" s="1">
        <f t="shared" si="30"/>
        <v>0</v>
      </c>
      <c r="W18" s="1">
        <f t="shared" si="30"/>
        <v>0</v>
      </c>
      <c r="X18" s="1">
        <f t="shared" si="30"/>
        <v>0</v>
      </c>
      <c r="Y18" s="1">
        <f t="shared" ref="Y18:Z18" si="33">X18/50</f>
        <v>0</v>
      </c>
      <c r="Z18" s="1">
        <f t="shared" si="33"/>
        <v>0</v>
      </c>
      <c r="AA18" s="67">
        <f t="shared" si="32"/>
        <v>0</v>
      </c>
      <c r="AB18" s="107"/>
      <c r="AJ18" s="90"/>
    </row>
    <row r="19" spans="1:36" x14ac:dyDescent="0.25">
      <c r="A19" s="13" t="s">
        <v>54</v>
      </c>
      <c r="B19" s="4"/>
      <c r="C19" s="4"/>
      <c r="D19" s="4"/>
      <c r="E19" s="1">
        <f t="shared" si="7"/>
        <v>0</v>
      </c>
      <c r="F19" s="1">
        <f t="shared" si="8"/>
        <v>0</v>
      </c>
      <c r="G19" s="1">
        <f t="shared" si="9"/>
        <v>0</v>
      </c>
      <c r="H19" s="1">
        <f t="shared" si="10"/>
        <v>0</v>
      </c>
      <c r="I19" s="1">
        <f t="shared" si="11"/>
        <v>0</v>
      </c>
      <c r="J19" s="1">
        <f t="shared" si="0"/>
        <v>0</v>
      </c>
      <c r="K19" s="1">
        <f t="shared" si="12"/>
        <v>0</v>
      </c>
      <c r="L19" s="1">
        <f t="shared" si="13"/>
        <v>0</v>
      </c>
      <c r="M19" s="1">
        <f t="shared" si="14"/>
        <v>0</v>
      </c>
      <c r="N19" s="1">
        <f t="shared" si="15"/>
        <v>0</v>
      </c>
      <c r="O19" s="92">
        <f t="shared" si="16"/>
        <v>0</v>
      </c>
      <c r="P19" s="1">
        <v>0</v>
      </c>
      <c r="Q19" s="92">
        <v>0</v>
      </c>
      <c r="R19" s="1">
        <f t="shared" si="1"/>
        <v>0</v>
      </c>
      <c r="S19" s="1">
        <f t="shared" si="29"/>
        <v>0</v>
      </c>
      <c r="T19" s="1">
        <f t="shared" si="3"/>
        <v>0</v>
      </c>
      <c r="U19" s="1">
        <f t="shared" si="30"/>
        <v>0</v>
      </c>
      <c r="V19" s="1">
        <f t="shared" si="30"/>
        <v>0</v>
      </c>
      <c r="W19" s="1">
        <f t="shared" si="30"/>
        <v>0</v>
      </c>
      <c r="X19" s="1">
        <f t="shared" si="30"/>
        <v>0</v>
      </c>
      <c r="Y19" s="1">
        <f t="shared" ref="Y19:Z19" si="34">X19/50</f>
        <v>0</v>
      </c>
      <c r="Z19" s="1">
        <f t="shared" si="34"/>
        <v>0</v>
      </c>
      <c r="AA19" s="67">
        <f t="shared" si="32"/>
        <v>0</v>
      </c>
      <c r="AB19" s="107"/>
      <c r="AJ19" s="90"/>
    </row>
    <row r="20" spans="1:36" x14ac:dyDescent="0.25">
      <c r="A20" s="13" t="s">
        <v>55</v>
      </c>
      <c r="B20" s="4"/>
      <c r="C20" s="4"/>
      <c r="D20" s="4"/>
      <c r="E20" s="1">
        <f t="shared" si="7"/>
        <v>0</v>
      </c>
      <c r="F20" s="1">
        <f t="shared" si="8"/>
        <v>0</v>
      </c>
      <c r="G20" s="1">
        <f t="shared" si="9"/>
        <v>0</v>
      </c>
      <c r="H20" s="1">
        <f t="shared" si="10"/>
        <v>0</v>
      </c>
      <c r="I20" s="1">
        <f t="shared" si="11"/>
        <v>0</v>
      </c>
      <c r="J20" s="1">
        <f t="shared" si="0"/>
        <v>0</v>
      </c>
      <c r="K20" s="1">
        <f t="shared" si="12"/>
        <v>0</v>
      </c>
      <c r="L20" s="1">
        <f t="shared" si="13"/>
        <v>0</v>
      </c>
      <c r="M20" s="1">
        <f t="shared" si="14"/>
        <v>0</v>
      </c>
      <c r="N20" s="1">
        <f t="shared" si="15"/>
        <v>0</v>
      </c>
      <c r="O20" s="92">
        <f t="shared" si="16"/>
        <v>0</v>
      </c>
      <c r="P20" s="1">
        <v>0</v>
      </c>
      <c r="Q20" s="92">
        <v>0</v>
      </c>
      <c r="R20" s="1">
        <f t="shared" si="1"/>
        <v>0</v>
      </c>
      <c r="S20" s="1">
        <f t="shared" si="29"/>
        <v>0</v>
      </c>
      <c r="T20" s="1">
        <f t="shared" si="3"/>
        <v>0</v>
      </c>
      <c r="U20" s="1">
        <f t="shared" si="30"/>
        <v>0</v>
      </c>
      <c r="V20" s="1">
        <f t="shared" si="30"/>
        <v>0</v>
      </c>
      <c r="W20" s="1">
        <f t="shared" si="30"/>
        <v>0</v>
      </c>
      <c r="X20" s="1">
        <f t="shared" si="30"/>
        <v>0</v>
      </c>
      <c r="Y20" s="1">
        <f t="shared" ref="Y20:Z20" si="35">X20/50</f>
        <v>0</v>
      </c>
      <c r="Z20" s="1">
        <f t="shared" si="35"/>
        <v>0</v>
      </c>
      <c r="AA20" s="67">
        <f t="shared" si="32"/>
        <v>0</v>
      </c>
      <c r="AB20" s="107"/>
      <c r="AJ20" s="90"/>
    </row>
    <row r="21" spans="1:36" x14ac:dyDescent="0.25">
      <c r="A21" s="13" t="s">
        <v>56</v>
      </c>
      <c r="B21" s="4"/>
      <c r="C21" s="4"/>
      <c r="D21" s="4"/>
      <c r="E21" s="1">
        <f t="shared" si="7"/>
        <v>0</v>
      </c>
      <c r="F21" s="1">
        <f t="shared" si="8"/>
        <v>0</v>
      </c>
      <c r="G21" s="1">
        <f t="shared" si="9"/>
        <v>0</v>
      </c>
      <c r="H21" s="1">
        <f t="shared" si="10"/>
        <v>0</v>
      </c>
      <c r="I21" s="1">
        <f t="shared" si="11"/>
        <v>0</v>
      </c>
      <c r="J21" s="1">
        <f t="shared" si="0"/>
        <v>0</v>
      </c>
      <c r="K21" s="1">
        <f t="shared" si="12"/>
        <v>0</v>
      </c>
      <c r="L21" s="1">
        <f t="shared" si="13"/>
        <v>0</v>
      </c>
      <c r="M21" s="1">
        <f t="shared" si="14"/>
        <v>0</v>
      </c>
      <c r="N21" s="1">
        <f t="shared" si="15"/>
        <v>0</v>
      </c>
      <c r="O21" s="92">
        <f t="shared" si="16"/>
        <v>0</v>
      </c>
      <c r="P21" s="1">
        <v>0</v>
      </c>
      <c r="Q21" s="92">
        <v>0</v>
      </c>
      <c r="R21" s="1">
        <f t="shared" si="1"/>
        <v>0</v>
      </c>
      <c r="S21" s="1">
        <f t="shared" si="29"/>
        <v>0</v>
      </c>
      <c r="T21" s="1">
        <f t="shared" si="3"/>
        <v>0</v>
      </c>
      <c r="U21" s="1">
        <f t="shared" si="30"/>
        <v>0</v>
      </c>
      <c r="V21" s="1">
        <f t="shared" si="30"/>
        <v>0</v>
      </c>
      <c r="W21" s="1">
        <f t="shared" si="30"/>
        <v>0</v>
      </c>
      <c r="X21" s="1">
        <f t="shared" si="30"/>
        <v>0</v>
      </c>
      <c r="Y21" s="1">
        <f t="shared" ref="Y21:Z21" si="36">X21/50</f>
        <v>0</v>
      </c>
      <c r="Z21" s="1">
        <f t="shared" si="36"/>
        <v>0</v>
      </c>
      <c r="AA21" s="67">
        <f t="shared" si="32"/>
        <v>0</v>
      </c>
      <c r="AB21" s="107"/>
      <c r="AJ21" s="90"/>
    </row>
    <row r="22" spans="1:36" x14ac:dyDescent="0.25">
      <c r="A22" s="13" t="s">
        <v>57</v>
      </c>
      <c r="B22" s="4"/>
      <c r="C22" s="4"/>
      <c r="D22" s="4"/>
      <c r="E22" s="1">
        <f t="shared" si="7"/>
        <v>0</v>
      </c>
      <c r="F22" s="1">
        <f t="shared" si="8"/>
        <v>0</v>
      </c>
      <c r="G22" s="1">
        <f t="shared" si="9"/>
        <v>0</v>
      </c>
      <c r="H22" s="1">
        <f t="shared" si="10"/>
        <v>0</v>
      </c>
      <c r="I22" s="1">
        <f t="shared" si="11"/>
        <v>0</v>
      </c>
      <c r="J22" s="1">
        <f t="shared" si="0"/>
        <v>0</v>
      </c>
      <c r="K22" s="1">
        <f t="shared" si="12"/>
        <v>0</v>
      </c>
      <c r="L22" s="1">
        <f t="shared" si="13"/>
        <v>0</v>
      </c>
      <c r="M22" s="1">
        <f t="shared" si="14"/>
        <v>0</v>
      </c>
      <c r="N22" s="1">
        <f t="shared" si="15"/>
        <v>0</v>
      </c>
      <c r="O22" s="92">
        <f t="shared" si="16"/>
        <v>0</v>
      </c>
      <c r="P22" s="1">
        <v>0</v>
      </c>
      <c r="Q22" s="92">
        <v>0</v>
      </c>
      <c r="R22" s="1">
        <f t="shared" si="1"/>
        <v>0</v>
      </c>
      <c r="S22" s="1">
        <f t="shared" si="29"/>
        <v>0</v>
      </c>
      <c r="T22" s="1">
        <f t="shared" si="3"/>
        <v>0</v>
      </c>
      <c r="U22" s="1">
        <f t="shared" si="30"/>
        <v>0</v>
      </c>
      <c r="V22" s="1">
        <f t="shared" si="30"/>
        <v>0</v>
      </c>
      <c r="W22" s="1">
        <f t="shared" si="30"/>
        <v>0</v>
      </c>
      <c r="X22" s="1">
        <f t="shared" si="30"/>
        <v>0</v>
      </c>
      <c r="Y22" s="1">
        <f t="shared" ref="Y22:Z22" si="37">X22/50</f>
        <v>0</v>
      </c>
      <c r="Z22" s="1">
        <f t="shared" si="37"/>
        <v>0</v>
      </c>
      <c r="AA22" s="67">
        <f t="shared" si="32"/>
        <v>0</v>
      </c>
      <c r="AB22" s="107"/>
      <c r="AJ22" s="90"/>
    </row>
    <row r="23" spans="1:36" x14ac:dyDescent="0.25">
      <c r="A23" s="13" t="s">
        <v>58</v>
      </c>
      <c r="B23" s="4"/>
      <c r="C23" s="4"/>
      <c r="D23" s="4"/>
      <c r="E23" s="1">
        <f t="shared" si="7"/>
        <v>0</v>
      </c>
      <c r="F23" s="1">
        <f t="shared" si="8"/>
        <v>0</v>
      </c>
      <c r="G23" s="1">
        <f t="shared" si="9"/>
        <v>0</v>
      </c>
      <c r="H23" s="1">
        <f t="shared" si="10"/>
        <v>0</v>
      </c>
      <c r="I23" s="1">
        <f t="shared" si="11"/>
        <v>0</v>
      </c>
      <c r="J23" s="1">
        <f t="shared" si="0"/>
        <v>0</v>
      </c>
      <c r="K23" s="1">
        <f t="shared" si="12"/>
        <v>0</v>
      </c>
      <c r="L23" s="1">
        <f t="shared" si="13"/>
        <v>0</v>
      </c>
      <c r="M23" s="1">
        <f t="shared" si="14"/>
        <v>0</v>
      </c>
      <c r="N23" s="1">
        <f t="shared" si="15"/>
        <v>0</v>
      </c>
      <c r="O23" s="92">
        <f t="shared" si="16"/>
        <v>0</v>
      </c>
      <c r="P23" s="1">
        <v>0</v>
      </c>
      <c r="Q23" s="92">
        <v>0</v>
      </c>
      <c r="R23" s="1">
        <f t="shared" si="1"/>
        <v>0</v>
      </c>
      <c r="S23" s="1">
        <f t="shared" si="29"/>
        <v>0</v>
      </c>
      <c r="T23" s="1">
        <f t="shared" si="3"/>
        <v>0</v>
      </c>
      <c r="U23" s="1">
        <f t="shared" si="30"/>
        <v>0</v>
      </c>
      <c r="V23" s="1">
        <f t="shared" si="30"/>
        <v>0</v>
      </c>
      <c r="W23" s="1">
        <f t="shared" si="30"/>
        <v>0</v>
      </c>
      <c r="X23" s="1">
        <f t="shared" si="30"/>
        <v>0</v>
      </c>
      <c r="Y23" s="1">
        <f t="shared" ref="Y23:Z23" si="38">X23/50</f>
        <v>0</v>
      </c>
      <c r="Z23" s="1">
        <f t="shared" si="38"/>
        <v>0</v>
      </c>
      <c r="AA23" s="67">
        <f t="shared" si="32"/>
        <v>0</v>
      </c>
      <c r="AB23" s="107"/>
      <c r="AJ23" s="90"/>
    </row>
    <row r="24" spans="1:36" ht="25.5" x14ac:dyDescent="0.25">
      <c r="A24" s="13" t="s">
        <v>59</v>
      </c>
      <c r="B24" s="4"/>
      <c r="C24" s="4"/>
      <c r="D24" s="4"/>
      <c r="E24" s="1">
        <f t="shared" si="7"/>
        <v>0</v>
      </c>
      <c r="F24" s="1">
        <f t="shared" si="8"/>
        <v>0</v>
      </c>
      <c r="G24" s="1">
        <f t="shared" si="9"/>
        <v>0</v>
      </c>
      <c r="H24" s="1">
        <f t="shared" si="10"/>
        <v>0</v>
      </c>
      <c r="I24" s="1">
        <f t="shared" si="11"/>
        <v>0</v>
      </c>
      <c r="J24" s="1">
        <f t="shared" si="0"/>
        <v>0</v>
      </c>
      <c r="K24" s="1">
        <f t="shared" si="12"/>
        <v>0</v>
      </c>
      <c r="L24" s="1">
        <f t="shared" si="13"/>
        <v>0</v>
      </c>
      <c r="M24" s="1">
        <f t="shared" si="14"/>
        <v>0</v>
      </c>
      <c r="N24" s="1">
        <f t="shared" si="15"/>
        <v>0</v>
      </c>
      <c r="O24" s="92">
        <f t="shared" si="16"/>
        <v>0</v>
      </c>
      <c r="P24" s="1">
        <v>0</v>
      </c>
      <c r="Q24" s="92">
        <v>0</v>
      </c>
      <c r="R24" s="1">
        <f t="shared" si="1"/>
        <v>0</v>
      </c>
      <c r="S24" s="1">
        <f t="shared" si="29"/>
        <v>0</v>
      </c>
      <c r="T24" s="1">
        <f t="shared" si="3"/>
        <v>0</v>
      </c>
      <c r="U24" s="1">
        <f t="shared" si="30"/>
        <v>0</v>
      </c>
      <c r="V24" s="1">
        <f t="shared" si="30"/>
        <v>0</v>
      </c>
      <c r="W24" s="1">
        <f t="shared" si="30"/>
        <v>0</v>
      </c>
      <c r="X24" s="1">
        <f t="shared" si="30"/>
        <v>0</v>
      </c>
      <c r="Y24" s="1">
        <f t="shared" ref="Y24:Z24" si="39">X24/50</f>
        <v>0</v>
      </c>
      <c r="Z24" s="1">
        <f t="shared" si="39"/>
        <v>0</v>
      </c>
      <c r="AA24" s="67">
        <f t="shared" si="32"/>
        <v>0</v>
      </c>
      <c r="AB24" s="107"/>
      <c r="AJ24" s="90"/>
    </row>
    <row r="25" spans="1:36" x14ac:dyDescent="0.25">
      <c r="A25" s="13" t="s">
        <v>60</v>
      </c>
      <c r="B25" s="4"/>
      <c r="C25" s="4"/>
      <c r="D25" s="4"/>
      <c r="E25" s="1">
        <f t="shared" si="7"/>
        <v>0</v>
      </c>
      <c r="F25" s="1">
        <f t="shared" si="8"/>
        <v>0</v>
      </c>
      <c r="G25" s="1">
        <f t="shared" si="9"/>
        <v>0</v>
      </c>
      <c r="H25" s="1">
        <f t="shared" si="10"/>
        <v>0</v>
      </c>
      <c r="I25" s="1">
        <f t="shared" si="11"/>
        <v>0</v>
      </c>
      <c r="J25" s="1">
        <f t="shared" si="0"/>
        <v>0</v>
      </c>
      <c r="K25" s="1">
        <f t="shared" si="12"/>
        <v>0</v>
      </c>
      <c r="L25" s="1">
        <f t="shared" si="13"/>
        <v>0</v>
      </c>
      <c r="M25" s="1">
        <f t="shared" si="14"/>
        <v>0</v>
      </c>
      <c r="N25" s="1">
        <f t="shared" si="15"/>
        <v>0</v>
      </c>
      <c r="O25" s="92">
        <f t="shared" si="16"/>
        <v>0</v>
      </c>
      <c r="P25" s="1">
        <v>0</v>
      </c>
      <c r="Q25" s="92">
        <v>0</v>
      </c>
      <c r="R25" s="1">
        <f t="shared" si="1"/>
        <v>0</v>
      </c>
      <c r="S25" s="1">
        <f t="shared" si="29"/>
        <v>0</v>
      </c>
      <c r="T25" s="1">
        <f t="shared" si="3"/>
        <v>0</v>
      </c>
      <c r="U25" s="1">
        <f t="shared" si="30"/>
        <v>0</v>
      </c>
      <c r="V25" s="1">
        <f t="shared" si="30"/>
        <v>0</v>
      </c>
      <c r="W25" s="1">
        <f t="shared" si="30"/>
        <v>0</v>
      </c>
      <c r="X25" s="1">
        <f t="shared" si="30"/>
        <v>0</v>
      </c>
      <c r="Y25" s="1">
        <f t="shared" ref="Y25:Z25" si="40">X25/50</f>
        <v>0</v>
      </c>
      <c r="Z25" s="1">
        <f t="shared" si="40"/>
        <v>0</v>
      </c>
      <c r="AA25" s="67">
        <f t="shared" si="32"/>
        <v>0</v>
      </c>
      <c r="AB25" s="107"/>
      <c r="AJ25" s="90"/>
    </row>
    <row r="26" spans="1:36" x14ac:dyDescent="0.25">
      <c r="A26" s="13" t="s">
        <v>61</v>
      </c>
      <c r="B26" s="4"/>
      <c r="C26" s="4"/>
      <c r="D26" s="4"/>
      <c r="E26" s="1">
        <f t="shared" si="7"/>
        <v>0</v>
      </c>
      <c r="F26" s="1">
        <f t="shared" si="8"/>
        <v>0</v>
      </c>
      <c r="G26" s="1">
        <f t="shared" si="9"/>
        <v>0</v>
      </c>
      <c r="H26" s="1">
        <f t="shared" si="10"/>
        <v>0</v>
      </c>
      <c r="I26" s="1">
        <f t="shared" si="11"/>
        <v>0</v>
      </c>
      <c r="J26" s="1">
        <f t="shared" si="0"/>
        <v>0</v>
      </c>
      <c r="K26" s="1">
        <f t="shared" si="12"/>
        <v>0</v>
      </c>
      <c r="L26" s="1">
        <f t="shared" si="13"/>
        <v>0</v>
      </c>
      <c r="M26" s="1">
        <f t="shared" si="14"/>
        <v>0</v>
      </c>
      <c r="N26" s="1">
        <f t="shared" si="15"/>
        <v>0</v>
      </c>
      <c r="O26" s="92">
        <f t="shared" si="16"/>
        <v>0</v>
      </c>
      <c r="P26" s="1">
        <v>0</v>
      </c>
      <c r="Q26" s="92">
        <v>0</v>
      </c>
      <c r="R26" s="1">
        <f t="shared" si="1"/>
        <v>0</v>
      </c>
      <c r="S26" s="1">
        <f t="shared" si="29"/>
        <v>0</v>
      </c>
      <c r="T26" s="1">
        <f t="shared" si="3"/>
        <v>0</v>
      </c>
      <c r="U26" s="1">
        <f t="shared" si="30"/>
        <v>0</v>
      </c>
      <c r="V26" s="1">
        <f t="shared" si="30"/>
        <v>0</v>
      </c>
      <c r="W26" s="1">
        <f t="shared" si="30"/>
        <v>0</v>
      </c>
      <c r="X26" s="1">
        <f t="shared" si="30"/>
        <v>0</v>
      </c>
      <c r="Y26" s="1">
        <f t="shared" ref="Y26:Z26" si="41">X26/50</f>
        <v>0</v>
      </c>
      <c r="Z26" s="1">
        <f t="shared" si="41"/>
        <v>0</v>
      </c>
      <c r="AA26" s="67">
        <f t="shared" si="32"/>
        <v>0</v>
      </c>
      <c r="AB26" s="107"/>
      <c r="AJ26" s="90"/>
    </row>
    <row r="27" spans="1:36" x14ac:dyDescent="0.25">
      <c r="A27" s="13" t="s">
        <v>62</v>
      </c>
      <c r="B27" s="4"/>
      <c r="C27" s="4"/>
      <c r="D27" s="4"/>
      <c r="E27" s="1">
        <f t="shared" si="7"/>
        <v>0</v>
      </c>
      <c r="F27" s="1">
        <f t="shared" si="8"/>
        <v>0</v>
      </c>
      <c r="G27" s="1">
        <f t="shared" si="9"/>
        <v>0</v>
      </c>
      <c r="H27" s="1">
        <f t="shared" si="10"/>
        <v>0</v>
      </c>
      <c r="I27" s="1">
        <f t="shared" si="11"/>
        <v>0</v>
      </c>
      <c r="J27" s="1">
        <f t="shared" si="0"/>
        <v>0</v>
      </c>
      <c r="K27" s="1">
        <f t="shared" si="12"/>
        <v>0</v>
      </c>
      <c r="L27" s="1">
        <f t="shared" si="13"/>
        <v>0</v>
      </c>
      <c r="M27" s="1">
        <f t="shared" si="14"/>
        <v>0</v>
      </c>
      <c r="N27" s="1">
        <f t="shared" si="15"/>
        <v>0</v>
      </c>
      <c r="O27" s="92">
        <f t="shared" si="16"/>
        <v>0</v>
      </c>
      <c r="P27" s="1">
        <v>0</v>
      </c>
      <c r="Q27" s="92">
        <v>0</v>
      </c>
      <c r="R27" s="1">
        <f t="shared" si="1"/>
        <v>0</v>
      </c>
      <c r="S27" s="1">
        <f t="shared" si="29"/>
        <v>0</v>
      </c>
      <c r="T27" s="1">
        <f t="shared" si="3"/>
        <v>0</v>
      </c>
      <c r="U27" s="1">
        <f t="shared" si="30"/>
        <v>0</v>
      </c>
      <c r="V27" s="1">
        <f t="shared" si="30"/>
        <v>0</v>
      </c>
      <c r="W27" s="1">
        <f t="shared" si="30"/>
        <v>0</v>
      </c>
      <c r="X27" s="1">
        <f t="shared" si="30"/>
        <v>0</v>
      </c>
      <c r="Y27" s="1">
        <f t="shared" ref="Y27:Z27" si="42">X27/50</f>
        <v>0</v>
      </c>
      <c r="Z27" s="1">
        <f t="shared" si="42"/>
        <v>0</v>
      </c>
      <c r="AA27" s="67">
        <f t="shared" si="32"/>
        <v>0</v>
      </c>
      <c r="AB27" s="107"/>
      <c r="AJ27" s="90"/>
    </row>
    <row r="28" spans="1:36" x14ac:dyDescent="0.25">
      <c r="A28" s="13" t="s">
        <v>63</v>
      </c>
      <c r="B28" s="4"/>
      <c r="C28" s="4"/>
      <c r="D28" s="4"/>
      <c r="E28" s="1">
        <f t="shared" si="7"/>
        <v>0</v>
      </c>
      <c r="F28" s="1">
        <f t="shared" si="8"/>
        <v>0</v>
      </c>
      <c r="G28" s="1">
        <f t="shared" si="9"/>
        <v>0</v>
      </c>
      <c r="H28" s="1">
        <f t="shared" si="10"/>
        <v>0</v>
      </c>
      <c r="I28" s="1">
        <f t="shared" si="11"/>
        <v>0</v>
      </c>
      <c r="J28" s="1">
        <f t="shared" si="0"/>
        <v>0</v>
      </c>
      <c r="K28" s="1">
        <f t="shared" si="12"/>
        <v>0</v>
      </c>
      <c r="L28" s="1">
        <f t="shared" si="13"/>
        <v>0</v>
      </c>
      <c r="M28" s="1">
        <f t="shared" si="14"/>
        <v>0</v>
      </c>
      <c r="N28" s="1">
        <f t="shared" si="15"/>
        <v>0</v>
      </c>
      <c r="O28" s="92">
        <f t="shared" si="16"/>
        <v>0</v>
      </c>
      <c r="P28" s="1">
        <v>0</v>
      </c>
      <c r="Q28" s="92">
        <v>0</v>
      </c>
      <c r="R28" s="1">
        <f t="shared" si="1"/>
        <v>0</v>
      </c>
      <c r="S28" s="1">
        <f t="shared" si="29"/>
        <v>0</v>
      </c>
      <c r="T28" s="1">
        <f t="shared" si="3"/>
        <v>0</v>
      </c>
      <c r="U28" s="1">
        <f t="shared" si="30"/>
        <v>0</v>
      </c>
      <c r="V28" s="1">
        <f t="shared" si="30"/>
        <v>0</v>
      </c>
      <c r="W28" s="1">
        <f t="shared" si="30"/>
        <v>0</v>
      </c>
      <c r="X28" s="1">
        <f t="shared" si="30"/>
        <v>0</v>
      </c>
      <c r="Y28" s="1">
        <f t="shared" ref="Y28:Z28" si="43">X28/50</f>
        <v>0</v>
      </c>
      <c r="Z28" s="1">
        <f t="shared" si="43"/>
        <v>0</v>
      </c>
      <c r="AA28" s="67">
        <f t="shared" si="32"/>
        <v>0</v>
      </c>
      <c r="AB28" s="107"/>
      <c r="AJ28" s="90"/>
    </row>
    <row r="29" spans="1:36" x14ac:dyDescent="0.25">
      <c r="A29" s="13" t="s">
        <v>64</v>
      </c>
      <c r="B29" s="4"/>
      <c r="C29" s="4"/>
      <c r="D29" s="4"/>
      <c r="E29" s="1">
        <f t="shared" si="7"/>
        <v>0</v>
      </c>
      <c r="F29" s="1">
        <f t="shared" si="8"/>
        <v>0</v>
      </c>
      <c r="G29" s="1">
        <f t="shared" si="9"/>
        <v>0</v>
      </c>
      <c r="H29" s="1">
        <f t="shared" si="10"/>
        <v>0</v>
      </c>
      <c r="I29" s="1">
        <f t="shared" si="11"/>
        <v>0</v>
      </c>
      <c r="J29" s="1">
        <f t="shared" si="0"/>
        <v>0</v>
      </c>
      <c r="K29" s="1">
        <f t="shared" si="12"/>
        <v>0</v>
      </c>
      <c r="L29" s="1">
        <f t="shared" si="13"/>
        <v>0</v>
      </c>
      <c r="M29" s="1">
        <f t="shared" si="14"/>
        <v>0</v>
      </c>
      <c r="N29" s="1">
        <f t="shared" si="15"/>
        <v>0</v>
      </c>
      <c r="O29" s="92">
        <f t="shared" si="16"/>
        <v>0</v>
      </c>
      <c r="P29" s="1">
        <v>0</v>
      </c>
      <c r="Q29" s="92">
        <v>0</v>
      </c>
      <c r="R29" s="1">
        <f t="shared" si="1"/>
        <v>0</v>
      </c>
      <c r="S29" s="1">
        <f t="shared" si="29"/>
        <v>0</v>
      </c>
      <c r="T29" s="1">
        <f t="shared" si="3"/>
        <v>0</v>
      </c>
      <c r="U29" s="1">
        <f t="shared" si="30"/>
        <v>0</v>
      </c>
      <c r="V29" s="1">
        <f t="shared" si="30"/>
        <v>0</v>
      </c>
      <c r="W29" s="1">
        <f t="shared" si="30"/>
        <v>0</v>
      </c>
      <c r="X29" s="1">
        <f t="shared" si="30"/>
        <v>0</v>
      </c>
      <c r="Y29" s="1">
        <f t="shared" ref="Y29:Z29" si="44">X29/50</f>
        <v>0</v>
      </c>
      <c r="Z29" s="1">
        <f t="shared" si="44"/>
        <v>0</v>
      </c>
      <c r="AA29" s="67">
        <f t="shared" si="32"/>
        <v>0</v>
      </c>
      <c r="AB29" s="107"/>
      <c r="AJ29" s="90"/>
    </row>
    <row r="30" spans="1:36" x14ac:dyDescent="0.25">
      <c r="A30" s="13" t="s">
        <v>65</v>
      </c>
      <c r="B30" s="4"/>
      <c r="C30" s="4"/>
      <c r="D30" s="4"/>
      <c r="E30" s="1">
        <f t="shared" si="7"/>
        <v>0</v>
      </c>
      <c r="F30" s="1">
        <f t="shared" si="8"/>
        <v>0</v>
      </c>
      <c r="G30" s="1">
        <f t="shared" si="9"/>
        <v>0</v>
      </c>
      <c r="H30" s="1">
        <f t="shared" si="10"/>
        <v>0</v>
      </c>
      <c r="I30" s="1">
        <f t="shared" si="11"/>
        <v>0</v>
      </c>
      <c r="J30" s="1">
        <f t="shared" si="0"/>
        <v>0</v>
      </c>
      <c r="K30" s="1">
        <f t="shared" si="12"/>
        <v>0</v>
      </c>
      <c r="L30" s="1">
        <f t="shared" si="13"/>
        <v>0</v>
      </c>
      <c r="M30" s="1">
        <f t="shared" si="14"/>
        <v>0</v>
      </c>
      <c r="N30" s="1">
        <f t="shared" si="15"/>
        <v>0</v>
      </c>
      <c r="O30" s="92">
        <f t="shared" si="16"/>
        <v>0</v>
      </c>
      <c r="P30" s="1">
        <v>0</v>
      </c>
      <c r="Q30" s="92">
        <v>0</v>
      </c>
      <c r="R30" s="1">
        <f t="shared" si="1"/>
        <v>0</v>
      </c>
      <c r="S30" s="1">
        <f t="shared" si="29"/>
        <v>0</v>
      </c>
      <c r="T30" s="1">
        <f t="shared" si="3"/>
        <v>0</v>
      </c>
      <c r="U30" s="1">
        <f t="shared" si="30"/>
        <v>0</v>
      </c>
      <c r="V30" s="1">
        <f t="shared" si="30"/>
        <v>0</v>
      </c>
      <c r="W30" s="1">
        <f t="shared" si="30"/>
        <v>0</v>
      </c>
      <c r="X30" s="1">
        <f t="shared" si="30"/>
        <v>0</v>
      </c>
      <c r="Y30" s="1">
        <f t="shared" ref="Y30:Z30" si="45">X30/50</f>
        <v>0</v>
      </c>
      <c r="Z30" s="1">
        <f t="shared" si="45"/>
        <v>0</v>
      </c>
      <c r="AA30" s="67">
        <f t="shared" si="32"/>
        <v>0</v>
      </c>
      <c r="AB30" s="107"/>
      <c r="AJ30" s="90"/>
    </row>
    <row r="31" spans="1:36" x14ac:dyDescent="0.25">
      <c r="A31" s="13" t="s">
        <v>66</v>
      </c>
      <c r="B31" s="4"/>
      <c r="C31" s="4"/>
      <c r="D31" s="4"/>
      <c r="E31" s="1">
        <f t="shared" si="7"/>
        <v>0</v>
      </c>
      <c r="F31" s="1">
        <f t="shared" si="8"/>
        <v>0</v>
      </c>
      <c r="G31" s="1">
        <f t="shared" si="9"/>
        <v>0</v>
      </c>
      <c r="H31" s="1">
        <f t="shared" si="10"/>
        <v>0</v>
      </c>
      <c r="I31" s="1">
        <f t="shared" si="11"/>
        <v>0</v>
      </c>
      <c r="J31" s="1">
        <f t="shared" si="0"/>
        <v>0</v>
      </c>
      <c r="K31" s="1">
        <f t="shared" si="12"/>
        <v>0</v>
      </c>
      <c r="L31" s="1">
        <f t="shared" si="13"/>
        <v>0</v>
      </c>
      <c r="M31" s="1">
        <f t="shared" si="14"/>
        <v>0</v>
      </c>
      <c r="N31" s="1">
        <f t="shared" si="15"/>
        <v>0</v>
      </c>
      <c r="O31" s="92">
        <f t="shared" si="16"/>
        <v>0</v>
      </c>
      <c r="P31" s="1">
        <v>0</v>
      </c>
      <c r="Q31" s="92">
        <v>0</v>
      </c>
      <c r="R31" s="1">
        <f t="shared" si="1"/>
        <v>0</v>
      </c>
      <c r="S31" s="1">
        <f t="shared" si="29"/>
        <v>0</v>
      </c>
      <c r="T31" s="1">
        <f t="shared" si="3"/>
        <v>0</v>
      </c>
      <c r="U31" s="1">
        <f t="shared" si="30"/>
        <v>0</v>
      </c>
      <c r="V31" s="1">
        <f t="shared" si="30"/>
        <v>0</v>
      </c>
      <c r="W31" s="1">
        <f t="shared" si="30"/>
        <v>0</v>
      </c>
      <c r="X31" s="1">
        <f t="shared" si="30"/>
        <v>0</v>
      </c>
      <c r="Y31" s="1">
        <f t="shared" ref="Y31:Z31" si="46">X31/50</f>
        <v>0</v>
      </c>
      <c r="Z31" s="1">
        <f t="shared" si="46"/>
        <v>0</v>
      </c>
      <c r="AA31" s="67">
        <f t="shared" si="32"/>
        <v>0</v>
      </c>
      <c r="AB31" s="107"/>
      <c r="AJ31" s="90"/>
    </row>
    <row r="32" spans="1:36" x14ac:dyDescent="0.25">
      <c r="A32" s="13" t="s">
        <v>67</v>
      </c>
      <c r="B32" s="4"/>
      <c r="C32" s="4"/>
      <c r="D32" s="4"/>
      <c r="E32" s="1">
        <f t="shared" si="7"/>
        <v>0</v>
      </c>
      <c r="F32" s="1">
        <f t="shared" si="8"/>
        <v>0</v>
      </c>
      <c r="G32" s="1">
        <f t="shared" si="9"/>
        <v>0</v>
      </c>
      <c r="H32" s="1">
        <f t="shared" si="10"/>
        <v>0</v>
      </c>
      <c r="I32" s="1">
        <f t="shared" si="11"/>
        <v>0</v>
      </c>
      <c r="J32" s="1">
        <f t="shared" si="0"/>
        <v>0</v>
      </c>
      <c r="K32" s="1">
        <f t="shared" si="12"/>
        <v>0</v>
      </c>
      <c r="L32" s="1">
        <f t="shared" si="13"/>
        <v>0</v>
      </c>
      <c r="M32" s="1">
        <f t="shared" si="14"/>
        <v>0</v>
      </c>
      <c r="N32" s="1">
        <f t="shared" si="15"/>
        <v>0</v>
      </c>
      <c r="O32" s="92">
        <f t="shared" si="16"/>
        <v>0</v>
      </c>
      <c r="P32" s="1">
        <v>0</v>
      </c>
      <c r="Q32" s="92">
        <v>0</v>
      </c>
      <c r="R32" s="1">
        <f t="shared" si="1"/>
        <v>0</v>
      </c>
      <c r="S32" s="1">
        <f t="shared" si="29"/>
        <v>0</v>
      </c>
      <c r="T32" s="1">
        <f t="shared" si="3"/>
        <v>0</v>
      </c>
      <c r="U32" s="1">
        <f t="shared" si="30"/>
        <v>0</v>
      </c>
      <c r="V32" s="1">
        <f t="shared" si="30"/>
        <v>0</v>
      </c>
      <c r="W32" s="1">
        <f t="shared" si="30"/>
        <v>0</v>
      </c>
      <c r="X32" s="1">
        <f t="shared" si="30"/>
        <v>0</v>
      </c>
      <c r="Y32" s="1">
        <f t="shared" ref="Y32:Z32" si="47">X32/50</f>
        <v>0</v>
      </c>
      <c r="Z32" s="1">
        <f t="shared" si="47"/>
        <v>0</v>
      </c>
      <c r="AA32" s="67">
        <f t="shared" si="32"/>
        <v>0</v>
      </c>
      <c r="AB32" s="107"/>
      <c r="AJ32" s="90"/>
    </row>
    <row r="33" spans="1:47" x14ac:dyDescent="0.25">
      <c r="A33" s="13" t="s">
        <v>68</v>
      </c>
      <c r="B33" s="4"/>
      <c r="C33" s="4"/>
      <c r="D33" s="4"/>
      <c r="E33" s="1">
        <f t="shared" si="7"/>
        <v>0</v>
      </c>
      <c r="F33" s="1">
        <f t="shared" si="8"/>
        <v>0</v>
      </c>
      <c r="G33" s="1">
        <f t="shared" si="9"/>
        <v>0</v>
      </c>
      <c r="H33" s="1">
        <f t="shared" si="10"/>
        <v>0</v>
      </c>
      <c r="I33" s="1">
        <f t="shared" si="11"/>
        <v>0</v>
      </c>
      <c r="J33" s="1">
        <f t="shared" si="0"/>
        <v>0</v>
      </c>
      <c r="K33" s="1">
        <f t="shared" si="12"/>
        <v>0</v>
      </c>
      <c r="L33" s="1">
        <f t="shared" si="13"/>
        <v>0</v>
      </c>
      <c r="M33" s="1">
        <f t="shared" si="14"/>
        <v>0</v>
      </c>
      <c r="N33" s="1">
        <f t="shared" si="15"/>
        <v>0</v>
      </c>
      <c r="O33" s="92">
        <f t="shared" si="16"/>
        <v>0</v>
      </c>
      <c r="P33" s="1">
        <v>0</v>
      </c>
      <c r="Q33" s="92">
        <v>0</v>
      </c>
      <c r="R33" s="1">
        <f t="shared" si="1"/>
        <v>0</v>
      </c>
      <c r="S33" s="1">
        <f t="shared" si="29"/>
        <v>0</v>
      </c>
      <c r="T33" s="1">
        <f t="shared" si="3"/>
        <v>0</v>
      </c>
      <c r="U33" s="1">
        <f t="shared" si="30"/>
        <v>0</v>
      </c>
      <c r="V33" s="1">
        <f t="shared" si="30"/>
        <v>0</v>
      </c>
      <c r="W33" s="1">
        <f t="shared" si="30"/>
        <v>0</v>
      </c>
      <c r="X33" s="1">
        <f t="shared" si="30"/>
        <v>0</v>
      </c>
      <c r="Y33" s="1">
        <f t="shared" ref="Y33:Z33" si="48">X33/50</f>
        <v>0</v>
      </c>
      <c r="Z33" s="1">
        <f t="shared" si="48"/>
        <v>0</v>
      </c>
      <c r="AA33" s="67">
        <f t="shared" si="32"/>
        <v>0</v>
      </c>
      <c r="AB33" s="107"/>
      <c r="AJ33" s="90"/>
    </row>
    <row r="34" spans="1:47" x14ac:dyDescent="0.25">
      <c r="A34" s="13" t="s">
        <v>69</v>
      </c>
      <c r="B34" s="4"/>
      <c r="C34" s="4"/>
      <c r="D34" s="4"/>
      <c r="E34" s="1">
        <f t="shared" si="7"/>
        <v>0</v>
      </c>
      <c r="F34" s="1">
        <f t="shared" si="8"/>
        <v>0</v>
      </c>
      <c r="G34" s="1">
        <f t="shared" si="9"/>
        <v>0</v>
      </c>
      <c r="H34" s="1">
        <f t="shared" si="10"/>
        <v>0</v>
      </c>
      <c r="I34" s="1">
        <f t="shared" si="11"/>
        <v>0</v>
      </c>
      <c r="J34" s="1">
        <f t="shared" si="0"/>
        <v>0</v>
      </c>
      <c r="K34" s="1">
        <f t="shared" si="12"/>
        <v>0</v>
      </c>
      <c r="L34" s="1">
        <f t="shared" si="13"/>
        <v>0</v>
      </c>
      <c r="M34" s="1">
        <f t="shared" si="14"/>
        <v>0</v>
      </c>
      <c r="N34" s="1">
        <f t="shared" si="15"/>
        <v>0</v>
      </c>
      <c r="O34" s="92">
        <f t="shared" si="16"/>
        <v>0</v>
      </c>
      <c r="P34" s="1">
        <v>0</v>
      </c>
      <c r="Q34" s="92">
        <v>0</v>
      </c>
      <c r="R34" s="1">
        <f t="shared" si="1"/>
        <v>0</v>
      </c>
      <c r="S34" s="1">
        <f t="shared" si="29"/>
        <v>0</v>
      </c>
      <c r="T34" s="1">
        <f t="shared" si="3"/>
        <v>0</v>
      </c>
      <c r="U34" s="1">
        <f t="shared" si="30"/>
        <v>0</v>
      </c>
      <c r="V34" s="1">
        <f t="shared" si="30"/>
        <v>0</v>
      </c>
      <c r="W34" s="1">
        <f t="shared" si="30"/>
        <v>0</v>
      </c>
      <c r="X34" s="1">
        <f t="shared" si="30"/>
        <v>0</v>
      </c>
      <c r="Y34" s="1">
        <f t="shared" ref="Y34:Z34" si="49">X34/50</f>
        <v>0</v>
      </c>
      <c r="Z34" s="1">
        <f t="shared" si="49"/>
        <v>0</v>
      </c>
      <c r="AA34" s="67">
        <f t="shared" si="32"/>
        <v>0</v>
      </c>
      <c r="AB34" s="107"/>
      <c r="AJ34" s="90"/>
    </row>
    <row r="35" spans="1:47" x14ac:dyDescent="0.25">
      <c r="B35">
        <f>SUM(B3:B34)</f>
        <v>220</v>
      </c>
      <c r="D35">
        <f>SUM(D3:D34)</f>
        <v>660</v>
      </c>
      <c r="E35">
        <f>SUM(E3:E34)</f>
        <v>220</v>
      </c>
      <c r="F35">
        <f t="shared" ref="F35" si="50">SUM(F3:F34)</f>
        <v>968</v>
      </c>
      <c r="G35">
        <f>SUM(G3:G34)</f>
        <v>21.12</v>
      </c>
      <c r="H35">
        <f t="shared" ref="H35:AA35" si="51">SUM(H3:H34)</f>
        <v>1320</v>
      </c>
      <c r="I35">
        <f t="shared" ref="I35:K35" si="52">SUM(I3:I34)</f>
        <v>26.4</v>
      </c>
      <c r="J35">
        <f t="shared" si="52"/>
        <v>4.4000000000000004</v>
      </c>
      <c r="K35">
        <f t="shared" si="52"/>
        <v>660</v>
      </c>
      <c r="L35">
        <f t="shared" si="51"/>
        <v>1.32</v>
      </c>
      <c r="M35">
        <f t="shared" si="51"/>
        <v>220</v>
      </c>
      <c r="N35">
        <f t="shared" ref="N35" si="53">SUM(N3:N34)</f>
        <v>0.44</v>
      </c>
      <c r="O35">
        <f t="shared" si="51"/>
        <v>30</v>
      </c>
      <c r="P35">
        <f t="shared" si="51"/>
        <v>30</v>
      </c>
      <c r="Q35">
        <f t="shared" si="51"/>
        <v>30</v>
      </c>
      <c r="R35">
        <f t="shared" si="51"/>
        <v>3</v>
      </c>
      <c r="S35">
        <f t="shared" si="51"/>
        <v>1100</v>
      </c>
      <c r="T35">
        <f t="shared" si="51"/>
        <v>22</v>
      </c>
      <c r="U35">
        <f t="shared" si="51"/>
        <v>18</v>
      </c>
      <c r="V35">
        <f>SUM(V3:V34)</f>
        <v>18</v>
      </c>
      <c r="W35">
        <f>SUM(W3:W34)</f>
        <v>18</v>
      </c>
      <c r="X35">
        <f>SUM(X3:X34)</f>
        <v>18</v>
      </c>
      <c r="Y35">
        <f>SUM(Y3:Y34)</f>
        <v>18</v>
      </c>
      <c r="Z35">
        <f>SUM(Z3:Z34)</f>
        <v>30</v>
      </c>
      <c r="AA35">
        <f t="shared" si="51"/>
        <v>82500</v>
      </c>
      <c r="AB35">
        <f>SUM(AB3:AB34)</f>
        <v>3.3</v>
      </c>
      <c r="AE35">
        <f>SUM(AE3:AE34)</f>
        <v>220</v>
      </c>
      <c r="AF35">
        <f t="shared" ref="AF35:AL35" si="54">SUM(AF3:AF34)</f>
        <v>22</v>
      </c>
      <c r="AG35">
        <f t="shared" si="54"/>
        <v>27</v>
      </c>
      <c r="AH35">
        <f t="shared" si="54"/>
        <v>5</v>
      </c>
      <c r="AI35">
        <f t="shared" si="54"/>
        <v>2</v>
      </c>
      <c r="AJ35">
        <f t="shared" si="54"/>
        <v>1</v>
      </c>
      <c r="AK35">
        <f>SUM(AK3:AK34)</f>
        <v>30</v>
      </c>
      <c r="AL35">
        <f t="shared" si="54"/>
        <v>30</v>
      </c>
      <c r="AM35">
        <f t="shared" ref="AM35" si="55">SUM(AM3:AM34)</f>
        <v>3</v>
      </c>
      <c r="AN35">
        <f t="shared" ref="AN35" si="56">SUM(AN3:AN34)</f>
        <v>22</v>
      </c>
      <c r="AO35">
        <f t="shared" ref="AO35" si="57">SUM(AO3:AO34)</f>
        <v>19</v>
      </c>
      <c r="AP35">
        <f t="shared" ref="AP35" si="58">SUM(AP3:AP34)</f>
        <v>3</v>
      </c>
      <c r="AQ35">
        <f t="shared" ref="AQ35" si="59">SUM(AQ3:AQ34)</f>
        <v>3</v>
      </c>
      <c r="AR35">
        <f t="shared" ref="AR35" si="60">SUM(AR3:AR34)</f>
        <v>3</v>
      </c>
      <c r="AS35">
        <f t="shared" ref="AS35" si="61">SUM(AS3:AS34)</f>
        <v>19</v>
      </c>
      <c r="AT35">
        <f t="shared" ref="AT35:AU35" si="62">SUM(AT3:AT34)</f>
        <v>30</v>
      </c>
      <c r="AU35">
        <f t="shared" si="62"/>
        <v>4</v>
      </c>
    </row>
    <row r="36" spans="1:47" x14ac:dyDescent="0.25"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G36">
        <f>+AG35*50</f>
        <v>1350</v>
      </c>
      <c r="AJ36">
        <f>+AJ35*250</f>
        <v>250</v>
      </c>
    </row>
  </sheetData>
  <mergeCells count="1">
    <mergeCell ref="A1:A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DB4BE-058D-40AD-B1A0-3B6B47D9EE0B}">
  <sheetPr>
    <tabColor theme="9" tint="-0.249977111117893"/>
  </sheetPr>
  <dimension ref="A1:AB45"/>
  <sheetViews>
    <sheetView tabSelected="1" zoomScale="110" zoomScaleNormal="110" workbookViewId="0">
      <pane ySplit="4" topLeftCell="A26" activePane="bottomLeft" state="frozen"/>
      <selection activeCell="A3" sqref="A3"/>
      <selection pane="bottomLeft" activeCell="D49" sqref="D49"/>
    </sheetView>
  </sheetViews>
  <sheetFormatPr baseColWidth="10" defaultColWidth="10.7109375" defaultRowHeight="12.75" customHeight="1" x14ac:dyDescent="0.2"/>
  <cols>
    <col min="1" max="1" width="40.7109375" style="44" customWidth="1"/>
    <col min="2" max="11" width="22.28515625" style="59" customWidth="1"/>
    <col min="12" max="12" width="14.5703125" style="59" customWidth="1"/>
    <col min="13" max="13" width="12.7109375" style="59" customWidth="1"/>
    <col min="14" max="14" width="23.42578125" style="44" customWidth="1"/>
    <col min="15" max="15" width="16" style="44" customWidth="1"/>
    <col min="16" max="16" width="10.7109375" style="44"/>
    <col min="17" max="17" width="15.28515625" style="44" customWidth="1"/>
    <col min="18" max="18" width="14.28515625" style="44" customWidth="1"/>
    <col min="19" max="19" width="14.5703125" style="44" customWidth="1"/>
    <col min="20" max="21" width="10.7109375" style="44"/>
    <col min="22" max="22" width="16.7109375" style="44" customWidth="1"/>
    <col min="23" max="24" width="10.7109375" style="44"/>
    <col min="25" max="26" width="17.42578125" style="44" customWidth="1"/>
    <col min="27" max="27" width="19.5703125" style="44" customWidth="1"/>
    <col min="28" max="16384" width="10.7109375" style="44"/>
  </cols>
  <sheetData>
    <row r="1" spans="1:28" ht="25.5" customHeight="1" x14ac:dyDescent="0.2">
      <c r="A1" s="91" t="s">
        <v>302</v>
      </c>
      <c r="B1" s="56" t="s">
        <v>76</v>
      </c>
      <c r="C1" s="56" t="s">
        <v>303</v>
      </c>
      <c r="D1" s="56" t="s">
        <v>258</v>
      </c>
      <c r="E1" s="56" t="s">
        <v>258</v>
      </c>
      <c r="F1" s="56" t="s">
        <v>258</v>
      </c>
      <c r="G1" s="56" t="s">
        <v>259</v>
      </c>
      <c r="H1" s="56" t="s">
        <v>304</v>
      </c>
      <c r="I1" s="56" t="s">
        <v>305</v>
      </c>
      <c r="J1" s="56" t="s">
        <v>304</v>
      </c>
      <c r="K1" s="56" t="s">
        <v>259</v>
      </c>
      <c r="L1" s="56" t="s">
        <v>304</v>
      </c>
      <c r="M1" s="56" t="s">
        <v>258</v>
      </c>
      <c r="N1" s="56" t="s">
        <v>17</v>
      </c>
      <c r="O1" s="56" t="s">
        <v>17</v>
      </c>
      <c r="P1" s="56" t="s">
        <v>21</v>
      </c>
      <c r="Q1" s="56" t="s">
        <v>21</v>
      </c>
      <c r="R1" s="56" t="s">
        <v>306</v>
      </c>
      <c r="S1" s="56" t="s">
        <v>261</v>
      </c>
      <c r="T1" s="56" t="s">
        <v>76</v>
      </c>
      <c r="U1" s="56" t="s">
        <v>21</v>
      </c>
      <c r="V1" s="56" t="s">
        <v>21</v>
      </c>
      <c r="W1" s="56" t="s">
        <v>76</v>
      </c>
      <c r="X1" s="56" t="s">
        <v>76</v>
      </c>
      <c r="Y1" s="56" t="s">
        <v>262</v>
      </c>
      <c r="Z1" s="56" t="s">
        <v>307</v>
      </c>
      <c r="AA1" s="56" t="str">
        <f>+'4. VEA SG '!AV1</f>
        <v xml:space="preserve">Caja x 500 unidades </v>
      </c>
      <c r="AB1" s="56" t="s">
        <v>76</v>
      </c>
    </row>
    <row r="2" spans="1:28" ht="26.25" customHeight="1" x14ac:dyDescent="0.2">
      <c r="A2" s="91" t="s">
        <v>308</v>
      </c>
      <c r="B2" s="56" t="s">
        <v>309</v>
      </c>
      <c r="C2" s="56" t="s">
        <v>310</v>
      </c>
      <c r="D2" s="56" t="s">
        <v>311</v>
      </c>
      <c r="E2" s="56" t="s">
        <v>312</v>
      </c>
      <c r="F2" s="56" t="s">
        <v>313</v>
      </c>
      <c r="G2" s="56" t="s">
        <v>314</v>
      </c>
      <c r="H2" s="56" t="s">
        <v>315</v>
      </c>
      <c r="I2" s="56" t="s">
        <v>316</v>
      </c>
      <c r="J2" s="56" t="s">
        <v>317</v>
      </c>
      <c r="K2" s="56" t="s">
        <v>318</v>
      </c>
      <c r="L2" s="56" t="s">
        <v>319</v>
      </c>
      <c r="M2" s="56" t="s">
        <v>320</v>
      </c>
      <c r="N2" s="56" t="s">
        <v>321</v>
      </c>
      <c r="O2" s="56" t="s">
        <v>322</v>
      </c>
      <c r="P2" s="56" t="s">
        <v>323</v>
      </c>
      <c r="Q2" s="56" t="s">
        <v>324</v>
      </c>
      <c r="R2" s="56" t="s">
        <v>325</v>
      </c>
      <c r="S2" s="56" t="s">
        <v>326</v>
      </c>
      <c r="T2" s="56" t="s">
        <v>327</v>
      </c>
      <c r="U2" s="56" t="s">
        <v>328</v>
      </c>
      <c r="V2" s="56" t="s">
        <v>329</v>
      </c>
      <c r="W2" s="56" t="s">
        <v>330</v>
      </c>
      <c r="X2" s="56" t="s">
        <v>331</v>
      </c>
      <c r="Y2" s="56" t="s">
        <v>332</v>
      </c>
      <c r="Z2" s="56" t="s">
        <v>333</v>
      </c>
      <c r="AA2" s="112" t="s">
        <v>334</v>
      </c>
      <c r="AB2" s="112" t="s">
        <v>392</v>
      </c>
    </row>
    <row r="3" spans="1:28" ht="88.5" customHeight="1" x14ac:dyDescent="0.2">
      <c r="A3" s="91" t="s">
        <v>0</v>
      </c>
      <c r="B3" s="98" t="s">
        <v>335</v>
      </c>
      <c r="C3" s="98" t="s">
        <v>336</v>
      </c>
      <c r="D3" s="98" t="s">
        <v>337</v>
      </c>
      <c r="E3" s="98" t="s">
        <v>338</v>
      </c>
      <c r="F3" s="98" t="s">
        <v>339</v>
      </c>
      <c r="G3" s="93" t="s">
        <v>340</v>
      </c>
      <c r="H3" s="93" t="s">
        <v>341</v>
      </c>
      <c r="I3" s="98" t="s">
        <v>342</v>
      </c>
      <c r="J3" s="93" t="s">
        <v>343</v>
      </c>
      <c r="K3" s="119" t="s">
        <v>344</v>
      </c>
      <c r="L3" s="120" t="s">
        <v>345</v>
      </c>
      <c r="M3" s="120" t="s">
        <v>346</v>
      </c>
      <c r="N3" s="116" t="s">
        <v>347</v>
      </c>
      <c r="O3" s="116" t="s">
        <v>348</v>
      </c>
      <c r="P3" s="116" t="s">
        <v>349</v>
      </c>
      <c r="Q3" s="116" t="s">
        <v>350</v>
      </c>
      <c r="R3" s="116" t="s">
        <v>351</v>
      </c>
      <c r="S3" s="116" t="s">
        <v>352</v>
      </c>
      <c r="T3" s="116" t="s">
        <v>369</v>
      </c>
      <c r="U3" s="116" t="s">
        <v>353</v>
      </c>
      <c r="V3" s="116" t="s">
        <v>354</v>
      </c>
      <c r="W3" s="116" t="s">
        <v>355</v>
      </c>
      <c r="X3" s="116" t="s">
        <v>356</v>
      </c>
      <c r="Y3" s="117" t="s">
        <v>357</v>
      </c>
      <c r="Z3" s="118" t="s">
        <v>358</v>
      </c>
      <c r="AA3" s="97" t="s">
        <v>359</v>
      </c>
      <c r="AB3" s="97" t="s">
        <v>391</v>
      </c>
    </row>
    <row r="4" spans="1:28" x14ac:dyDescent="0.2">
      <c r="A4" s="43" t="s">
        <v>38</v>
      </c>
      <c r="B4" s="86">
        <f>+'1. Vigilancia Nal IA-NC'!AE3+'2.Vigilancia brotes IA'!AB3</f>
        <v>33</v>
      </c>
      <c r="C4" s="86">
        <f>+'4. VEA SG '!AE3</f>
        <v>0</v>
      </c>
      <c r="D4" s="86">
        <f>+'1. Vigilancia Nal IA-NC'!AF3+'2.Vigilancia brotes IA'!AC3+'4. VEA SG '!AF3</f>
        <v>2</v>
      </c>
      <c r="E4" s="86">
        <f>+'1. Vigilancia Nal IA-NC'!AG3+'2.Vigilancia brotes IA'!AD3+'4. VEA SG '!AG3</f>
        <v>3</v>
      </c>
      <c r="F4" s="86">
        <f>+'1. Vigilancia Nal IA-NC'!AH3+'2.Vigilancia brotes IA'!AE3+'4. VEA SG '!AH3</f>
        <v>2</v>
      </c>
      <c r="G4" s="86">
        <f>+'1. Vigilancia Nal IA-NC'!AI3+'2.Vigilancia brotes IA'!AF3</f>
        <v>2</v>
      </c>
      <c r="H4" s="86">
        <f>+'3. Zonas Silvestre IA'!U3</f>
        <v>0</v>
      </c>
      <c r="I4" s="86">
        <f>+'3. Zonas Silvestre IA'!U3*2</f>
        <v>0</v>
      </c>
      <c r="J4" s="86">
        <f>+'1. Vigilancia Nal IA-NC'!AJ3+'2.Vigilancia brotes IA'!AG3</f>
        <v>1</v>
      </c>
      <c r="K4" s="96">
        <f>+'1. Vigilancia Nal IA-NC'!AK3+'2.Vigilancia brotes IA'!AH3</f>
        <v>1</v>
      </c>
      <c r="L4" s="95">
        <f>+'1. Vigilancia Nal IA-NC'!AL3+'2.Vigilancia brotes IA'!AI3</f>
        <v>1</v>
      </c>
      <c r="M4" s="95">
        <f>+'1. Vigilancia Nal IA-NC'!AM3</f>
        <v>3</v>
      </c>
      <c r="N4" s="95">
        <f>+'4. VEA SG '!AI3</f>
        <v>0</v>
      </c>
      <c r="O4" s="95">
        <f>+'4. VEA SG '!AJ3</f>
        <v>0</v>
      </c>
      <c r="P4" s="95">
        <f>+'4. VEA SG '!AK3</f>
        <v>0</v>
      </c>
      <c r="Q4" s="95">
        <f>+'4. VEA SG '!AL3</f>
        <v>0</v>
      </c>
      <c r="R4" s="95">
        <f>+'4. VEA SG '!AM3</f>
        <v>0</v>
      </c>
      <c r="S4" s="95">
        <f>+'4. VEA SG '!AN3</f>
        <v>0</v>
      </c>
      <c r="T4" s="95">
        <f>+'4. VEA SG '!AO3</f>
        <v>0</v>
      </c>
      <c r="U4" s="95">
        <f>+'4. VEA SG '!AP3</f>
        <v>0</v>
      </c>
      <c r="V4" s="95">
        <f>+'4. VEA SG '!AQ3</f>
        <v>0</v>
      </c>
      <c r="W4" s="95">
        <f>+'4. VEA SG '!AR3</f>
        <v>0</v>
      </c>
      <c r="X4" s="95">
        <f>+'4. VEA SG '!AS3</f>
        <v>0</v>
      </c>
      <c r="Y4" s="95">
        <f>+'4. VEA SG '!AT3</f>
        <v>0</v>
      </c>
      <c r="Z4" s="111">
        <f>+'4. VEA SG '!AU3</f>
        <v>0</v>
      </c>
      <c r="AA4" s="95">
        <f>+'4. VEA SG '!AV3</f>
        <v>0</v>
      </c>
      <c r="AB4" s="95"/>
    </row>
    <row r="5" spans="1:28" x14ac:dyDescent="0.2">
      <c r="A5" s="43" t="s">
        <v>39</v>
      </c>
      <c r="B5" s="86">
        <f>+'1. Vigilancia Nal IA-NC'!AE4+'2.Vigilancia brotes IA'!AB4</f>
        <v>307</v>
      </c>
      <c r="C5" s="86">
        <f>+'4. VEA SG '!AE4</f>
        <v>0</v>
      </c>
      <c r="D5" s="86">
        <f>+'1. Vigilancia Nal IA-NC'!AF4+'2.Vigilancia brotes IA'!AC4+'4. VEA SG '!AF4</f>
        <v>15</v>
      </c>
      <c r="E5" s="86">
        <f>+'1. Vigilancia Nal IA-NC'!AG4+'2.Vigilancia brotes IA'!AD4+'4. VEA SG '!AG4</f>
        <v>25</v>
      </c>
      <c r="F5" s="86">
        <f>+'1. Vigilancia Nal IA-NC'!AH4+'2.Vigilancia brotes IA'!AE4+'4. VEA SG '!AH4</f>
        <v>13</v>
      </c>
      <c r="G5" s="86">
        <f>+'1. Vigilancia Nal IA-NC'!AI4+'2.Vigilancia brotes IA'!AF4</f>
        <v>9</v>
      </c>
      <c r="H5" s="86">
        <f>+'3. Zonas Silvestre IA'!U4</f>
        <v>2</v>
      </c>
      <c r="I5" s="86">
        <f>+'3. Zonas Silvestre IA'!U4*2</f>
        <v>4</v>
      </c>
      <c r="J5" s="86">
        <f>+'1. Vigilancia Nal IA-NC'!AJ4+'2.Vigilancia brotes IA'!AG4</f>
        <v>7</v>
      </c>
      <c r="K5" s="96">
        <f>+('1. Vigilancia Nal IA-NC'!AK4+'2.Vigilancia brotes IA'!AH4)+1</f>
        <v>2</v>
      </c>
      <c r="L5" s="95">
        <f>+'1. Vigilancia Nal IA-NC'!AL4+'2.Vigilancia brotes IA'!AI4</f>
        <v>8</v>
      </c>
      <c r="M5" s="95">
        <f>+'1. Vigilancia Nal IA-NC'!AM4</f>
        <v>31</v>
      </c>
      <c r="N5" s="95">
        <f>+'4. VEA SG '!AI4</f>
        <v>0</v>
      </c>
      <c r="O5" s="95">
        <f>+'4. VEA SG '!AJ4</f>
        <v>0</v>
      </c>
      <c r="P5" s="95">
        <f>+'4. VEA SG '!AK4</f>
        <v>0</v>
      </c>
      <c r="Q5" s="95">
        <f>+'4. VEA SG '!AL4</f>
        <v>0</v>
      </c>
      <c r="R5" s="95">
        <f>+'4. VEA SG '!AM4</f>
        <v>0</v>
      </c>
      <c r="S5" s="95">
        <f>+'4. VEA SG '!AN4</f>
        <v>0</v>
      </c>
      <c r="T5" s="95">
        <f>+'4. VEA SG '!AO4</f>
        <v>0</v>
      </c>
      <c r="U5" s="95">
        <f>+'4. VEA SG '!AP4</f>
        <v>0</v>
      </c>
      <c r="V5" s="95">
        <f>+'4. VEA SG '!AQ4</f>
        <v>0</v>
      </c>
      <c r="W5" s="95">
        <f>+'4. VEA SG '!AR4</f>
        <v>0</v>
      </c>
      <c r="X5" s="95">
        <f>+'4. VEA SG '!AS4</f>
        <v>0</v>
      </c>
      <c r="Y5" s="95">
        <f>+'4. VEA SG '!AT4</f>
        <v>0</v>
      </c>
      <c r="Z5" s="111">
        <f>+'4. VEA SG '!AU4</f>
        <v>0</v>
      </c>
      <c r="AA5" s="95">
        <f>+'4. VEA SG '!AV4</f>
        <v>0</v>
      </c>
      <c r="AB5" s="95"/>
    </row>
    <row r="6" spans="1:28" x14ac:dyDescent="0.2">
      <c r="A6" s="43" t="s">
        <v>40</v>
      </c>
      <c r="B6" s="86">
        <f>+'1. Vigilancia Nal IA-NC'!AE5+'2.Vigilancia brotes IA'!AB5</f>
        <v>65</v>
      </c>
      <c r="C6" s="86">
        <f>+'4. VEA SG '!AE5</f>
        <v>0</v>
      </c>
      <c r="D6" s="86">
        <f>+'1. Vigilancia Nal IA-NC'!AF5+'2.Vigilancia brotes IA'!AC5+'4. VEA SG '!AF5</f>
        <v>4</v>
      </c>
      <c r="E6" s="86">
        <f>+'1. Vigilancia Nal IA-NC'!AG5+'2.Vigilancia brotes IA'!AD5+'4. VEA SG '!AG5</f>
        <v>6</v>
      </c>
      <c r="F6" s="86">
        <f>+'1. Vigilancia Nal IA-NC'!AH5+'2.Vigilancia brotes IA'!AE5+'4. VEA SG '!AH5</f>
        <v>3</v>
      </c>
      <c r="G6" s="86">
        <f>+'1. Vigilancia Nal IA-NC'!AI5+'2.Vigilancia brotes IA'!AF5</f>
        <v>3</v>
      </c>
      <c r="H6" s="86">
        <f>+'3. Zonas Silvestre IA'!U5</f>
        <v>2</v>
      </c>
      <c r="I6" s="86">
        <f>+'3. Zonas Silvestre IA'!U5*2</f>
        <v>4</v>
      </c>
      <c r="J6" s="86">
        <f>+'1. Vigilancia Nal IA-NC'!AJ5+'2.Vigilancia brotes IA'!AG5</f>
        <v>2</v>
      </c>
      <c r="K6" s="96">
        <f>+'1. Vigilancia Nal IA-NC'!AK5+'2.Vigilancia brotes IA'!AH5</f>
        <v>1</v>
      </c>
      <c r="L6" s="95">
        <f>+'1. Vigilancia Nal IA-NC'!AL5+'2.Vigilancia brotes IA'!AI5</f>
        <v>3</v>
      </c>
      <c r="M6" s="95">
        <f>+'1. Vigilancia Nal IA-NC'!AM5</f>
        <v>6</v>
      </c>
      <c r="N6" s="95">
        <f>+'4. VEA SG '!AI5</f>
        <v>0</v>
      </c>
      <c r="O6" s="95">
        <f>+'4. VEA SG '!AJ5</f>
        <v>0</v>
      </c>
      <c r="P6" s="95">
        <f>+'4. VEA SG '!AK5</f>
        <v>0</v>
      </c>
      <c r="Q6" s="95">
        <f>+'4. VEA SG '!AL5</f>
        <v>0</v>
      </c>
      <c r="R6" s="95">
        <f>+'4. VEA SG '!AM5</f>
        <v>0</v>
      </c>
      <c r="S6" s="95">
        <f>+'4. VEA SG '!AN5</f>
        <v>0</v>
      </c>
      <c r="T6" s="95">
        <f>+'4. VEA SG '!AO5</f>
        <v>0</v>
      </c>
      <c r="U6" s="95">
        <f>+'4. VEA SG '!AP5</f>
        <v>0</v>
      </c>
      <c r="V6" s="95">
        <f>+'4. VEA SG '!AQ5</f>
        <v>0</v>
      </c>
      <c r="W6" s="95">
        <f>+'4. VEA SG '!AR5</f>
        <v>0</v>
      </c>
      <c r="X6" s="95">
        <f>+'4. VEA SG '!AS5</f>
        <v>0</v>
      </c>
      <c r="Y6" s="95">
        <f>+'4. VEA SG '!AT5</f>
        <v>0</v>
      </c>
      <c r="Z6" s="111">
        <f>+'4. VEA SG '!AU5</f>
        <v>0</v>
      </c>
      <c r="AA6" s="95">
        <f>+'4. VEA SG '!AV5</f>
        <v>0</v>
      </c>
      <c r="AB6" s="95"/>
    </row>
    <row r="7" spans="1:28" x14ac:dyDescent="0.2">
      <c r="A7" s="43" t="s">
        <v>41</v>
      </c>
      <c r="B7" s="86">
        <f>+'1. Vigilancia Nal IA-NC'!AE6+'2.Vigilancia brotes IA'!AB6</f>
        <v>102</v>
      </c>
      <c r="C7" s="86">
        <f>+'4. VEA SG '!AE6</f>
        <v>0</v>
      </c>
      <c r="D7" s="86">
        <f>+'1. Vigilancia Nal IA-NC'!AF6+'2.Vigilancia brotes IA'!AC6+'4. VEA SG '!AF6</f>
        <v>5</v>
      </c>
      <c r="E7" s="86">
        <f>+'1. Vigilancia Nal IA-NC'!AG6+'2.Vigilancia brotes IA'!AD6+'4. VEA SG '!AG6</f>
        <v>9</v>
      </c>
      <c r="F7" s="86">
        <f>+'1. Vigilancia Nal IA-NC'!AH6+'2.Vigilancia brotes IA'!AE6+'4. VEA SG '!AH6</f>
        <v>5</v>
      </c>
      <c r="G7" s="86">
        <f>+'1. Vigilancia Nal IA-NC'!AI6+'2.Vigilancia brotes IA'!AF6</f>
        <v>3</v>
      </c>
      <c r="H7" s="86">
        <f>+'3. Zonas Silvestre IA'!U6</f>
        <v>2</v>
      </c>
      <c r="I7" s="86">
        <f>+'3. Zonas Silvestre IA'!U6*2</f>
        <v>4</v>
      </c>
      <c r="J7" s="86">
        <f>+'1. Vigilancia Nal IA-NC'!AJ6+'2.Vigilancia brotes IA'!AG6</f>
        <v>3</v>
      </c>
      <c r="K7" s="96">
        <f>+'1. Vigilancia Nal IA-NC'!AK6+'2.Vigilancia brotes IA'!AH6</f>
        <v>1</v>
      </c>
      <c r="L7" s="95">
        <f>+'1. Vigilancia Nal IA-NC'!AL6+'2.Vigilancia brotes IA'!AI6</f>
        <v>2</v>
      </c>
      <c r="M7" s="95">
        <f>+'1. Vigilancia Nal IA-NC'!AM6</f>
        <v>7</v>
      </c>
      <c r="N7" s="95">
        <f>+'4. VEA SG '!AI6</f>
        <v>0</v>
      </c>
      <c r="O7" s="95">
        <f>+'4. VEA SG '!AJ6</f>
        <v>0</v>
      </c>
      <c r="P7" s="95">
        <f>+'4. VEA SG '!AK6</f>
        <v>0</v>
      </c>
      <c r="Q7" s="95">
        <f>+'4. VEA SG '!AL6</f>
        <v>0</v>
      </c>
      <c r="R7" s="95">
        <f>+'4. VEA SG '!AM6</f>
        <v>0</v>
      </c>
      <c r="S7" s="95">
        <f>+'4. VEA SG '!AN6</f>
        <v>0</v>
      </c>
      <c r="T7" s="95">
        <f>+'4. VEA SG '!AO6</f>
        <v>0</v>
      </c>
      <c r="U7" s="95">
        <f>+'4. VEA SG '!AP6</f>
        <v>0</v>
      </c>
      <c r="V7" s="95">
        <f>+'4. VEA SG '!AQ6</f>
        <v>0</v>
      </c>
      <c r="W7" s="95">
        <f>+'4. VEA SG '!AR6</f>
        <v>0</v>
      </c>
      <c r="X7" s="95">
        <f>+'4. VEA SG '!AS6</f>
        <v>0</v>
      </c>
      <c r="Y7" s="95">
        <f>+'4. VEA SG '!AT6</f>
        <v>0</v>
      </c>
      <c r="Z7" s="111">
        <f>+'4. VEA SG '!AU6</f>
        <v>0</v>
      </c>
      <c r="AA7" s="95">
        <f>+'4. VEA SG '!AV6</f>
        <v>0</v>
      </c>
      <c r="AB7" s="95"/>
    </row>
    <row r="8" spans="1:28" x14ac:dyDescent="0.2">
      <c r="A8" s="43" t="s">
        <v>42</v>
      </c>
      <c r="B8" s="86">
        <f>+'1. Vigilancia Nal IA-NC'!AE7+'2.Vigilancia brotes IA'!AB7</f>
        <v>94</v>
      </c>
      <c r="C8" s="86">
        <f>+'4. VEA SG '!AE7</f>
        <v>0</v>
      </c>
      <c r="D8" s="86">
        <f>+'1. Vigilancia Nal IA-NC'!AF7+'2.Vigilancia brotes IA'!AC7+'4. VEA SG '!AF7</f>
        <v>5</v>
      </c>
      <c r="E8" s="86">
        <f>+'1. Vigilancia Nal IA-NC'!AG7+'2.Vigilancia brotes IA'!AD7+'4. VEA SG '!AG7</f>
        <v>8</v>
      </c>
      <c r="F8" s="86">
        <f>+'1. Vigilancia Nal IA-NC'!AH7+'2.Vigilancia brotes IA'!AE7+'4. VEA SG '!AH7</f>
        <v>4</v>
      </c>
      <c r="G8" s="86">
        <f>+'1. Vigilancia Nal IA-NC'!AI7+'2.Vigilancia brotes IA'!AF7</f>
        <v>3</v>
      </c>
      <c r="H8" s="86">
        <f>+'3. Zonas Silvestre IA'!U7</f>
        <v>5</v>
      </c>
      <c r="I8" s="86">
        <f>+'3. Zonas Silvestre IA'!U7*2</f>
        <v>10</v>
      </c>
      <c r="J8" s="86">
        <f>+'1. Vigilancia Nal IA-NC'!AJ7+'2.Vigilancia brotes IA'!AG7</f>
        <v>2</v>
      </c>
      <c r="K8" s="96">
        <f>+'1. Vigilancia Nal IA-NC'!AK7+'2.Vigilancia brotes IA'!AH7</f>
        <v>1</v>
      </c>
      <c r="L8" s="95">
        <f>+'1. Vigilancia Nal IA-NC'!AL7+'2.Vigilancia brotes IA'!AI7</f>
        <v>2</v>
      </c>
      <c r="M8" s="95">
        <f>+'1. Vigilancia Nal IA-NC'!AM7</f>
        <v>6</v>
      </c>
      <c r="N8" s="95">
        <f>+'4. VEA SG '!AI7</f>
        <v>0</v>
      </c>
      <c r="O8" s="95">
        <f>+'4. VEA SG '!AJ7</f>
        <v>0</v>
      </c>
      <c r="P8" s="95">
        <f>+'4. VEA SG '!AK7</f>
        <v>0</v>
      </c>
      <c r="Q8" s="95">
        <f>+'4. VEA SG '!AL7</f>
        <v>0</v>
      </c>
      <c r="R8" s="95">
        <f>+'4. VEA SG '!AM7</f>
        <v>0</v>
      </c>
      <c r="S8" s="95">
        <f>+'4. VEA SG '!AN7</f>
        <v>0</v>
      </c>
      <c r="T8" s="95">
        <f>+'4. VEA SG '!AO7</f>
        <v>0</v>
      </c>
      <c r="U8" s="95">
        <f>+'4. VEA SG '!AP7</f>
        <v>0</v>
      </c>
      <c r="V8" s="95">
        <f>+'4. VEA SG '!AQ7</f>
        <v>0</v>
      </c>
      <c r="W8" s="95">
        <f>+'4. VEA SG '!AR7</f>
        <v>0</v>
      </c>
      <c r="X8" s="95">
        <f>+'4. VEA SG '!AS7</f>
        <v>0</v>
      </c>
      <c r="Y8" s="95">
        <f>+'4. VEA SG '!AT7</f>
        <v>0</v>
      </c>
      <c r="Z8" s="111">
        <f>+'4. VEA SG '!AU7</f>
        <v>0</v>
      </c>
      <c r="AA8" s="95">
        <f>+'4. VEA SG '!AV7</f>
        <v>0</v>
      </c>
      <c r="AB8" s="95"/>
    </row>
    <row r="9" spans="1:28" x14ac:dyDescent="0.2">
      <c r="A9" s="43" t="s">
        <v>43</v>
      </c>
      <c r="B9" s="86">
        <f>+'1. Vigilancia Nal IA-NC'!AE8+'2.Vigilancia brotes IA'!AB8</f>
        <v>133</v>
      </c>
      <c r="C9" s="86">
        <f>+'4. VEA SG '!AE8</f>
        <v>0</v>
      </c>
      <c r="D9" s="86">
        <f>+'1. Vigilancia Nal IA-NC'!AF8+'2.Vigilancia brotes IA'!AC8+'4. VEA SG '!AF8</f>
        <v>7</v>
      </c>
      <c r="E9" s="86">
        <f>+'1. Vigilancia Nal IA-NC'!AG8+'2.Vigilancia brotes IA'!AD8+'4. VEA SG '!AG8</f>
        <v>11</v>
      </c>
      <c r="F9" s="86">
        <f>+'1. Vigilancia Nal IA-NC'!AH8+'2.Vigilancia brotes IA'!AE8+'4. VEA SG '!AH8</f>
        <v>6</v>
      </c>
      <c r="G9" s="86">
        <f>+'1. Vigilancia Nal IA-NC'!AI8+'2.Vigilancia brotes IA'!AF8</f>
        <v>6</v>
      </c>
      <c r="H9" s="86">
        <f>+'3. Zonas Silvestre IA'!U8</f>
        <v>2</v>
      </c>
      <c r="I9" s="86">
        <f>+'3. Zonas Silvestre IA'!U8*2</f>
        <v>4</v>
      </c>
      <c r="J9" s="86">
        <f>+'1. Vigilancia Nal IA-NC'!AJ8+'2.Vigilancia brotes IA'!AG8</f>
        <v>4</v>
      </c>
      <c r="K9" s="96">
        <f>+'1. Vigilancia Nal IA-NC'!AK8+'2.Vigilancia brotes IA'!AH8</f>
        <v>1</v>
      </c>
      <c r="L9" s="95">
        <f>+'1. Vigilancia Nal IA-NC'!AL8+'2.Vigilancia brotes IA'!AI8</f>
        <v>9</v>
      </c>
      <c r="M9" s="95">
        <f>+'1. Vigilancia Nal IA-NC'!AM8</f>
        <v>20</v>
      </c>
      <c r="N9" s="95">
        <f>+'4. VEA SG '!AI8</f>
        <v>0</v>
      </c>
      <c r="O9" s="95">
        <f>+'4. VEA SG '!AJ8</f>
        <v>0</v>
      </c>
      <c r="P9" s="95">
        <f>+'4. VEA SG '!AK8</f>
        <v>0</v>
      </c>
      <c r="Q9" s="95">
        <f>+'4. VEA SG '!AL8</f>
        <v>0</v>
      </c>
      <c r="R9" s="95">
        <f>+'4. VEA SG '!AM8</f>
        <v>0</v>
      </c>
      <c r="S9" s="95">
        <f>+'4. VEA SG '!AN8</f>
        <v>0</v>
      </c>
      <c r="T9" s="95">
        <f>+'4. VEA SG '!AO8</f>
        <v>0</v>
      </c>
      <c r="U9" s="95">
        <f>+'4. VEA SG '!AP8</f>
        <v>0</v>
      </c>
      <c r="V9" s="95">
        <f>+'4. VEA SG '!AQ8</f>
        <v>0</v>
      </c>
      <c r="W9" s="95">
        <f>+'4. VEA SG '!AR8</f>
        <v>0</v>
      </c>
      <c r="X9" s="95">
        <f>+'4. VEA SG '!AS8</f>
        <v>0</v>
      </c>
      <c r="Y9" s="95">
        <f>+'4. VEA SG '!AT8</f>
        <v>0</v>
      </c>
      <c r="Z9" s="111">
        <f>+'4. VEA SG '!AU8</f>
        <v>0</v>
      </c>
      <c r="AA9" s="95">
        <f>+'4. VEA SG '!AV8</f>
        <v>0</v>
      </c>
      <c r="AB9" s="95"/>
    </row>
    <row r="10" spans="1:28" x14ac:dyDescent="0.2">
      <c r="A10" s="43" t="s">
        <v>44</v>
      </c>
      <c r="B10" s="86">
        <f>+'1. Vigilancia Nal IA-NC'!AE9+'2.Vigilancia brotes IA'!AB9</f>
        <v>81</v>
      </c>
      <c r="C10" s="86">
        <f>+'4. VEA SG '!AE9</f>
        <v>0</v>
      </c>
      <c r="D10" s="86">
        <f>+'1. Vigilancia Nal IA-NC'!AF9+'2.Vigilancia brotes IA'!AC9+'4. VEA SG '!AF9</f>
        <v>4</v>
      </c>
      <c r="E10" s="86">
        <f>+'1. Vigilancia Nal IA-NC'!AG9+'2.Vigilancia brotes IA'!AD9+'4. VEA SG '!AG9</f>
        <v>7</v>
      </c>
      <c r="F10" s="86">
        <f>+'1. Vigilancia Nal IA-NC'!AH9+'2.Vigilancia brotes IA'!AE9+'4. VEA SG '!AH9</f>
        <v>4</v>
      </c>
      <c r="G10" s="86">
        <f>+('1. Vigilancia Nal IA-NC'!AI9+'2.Vigilancia brotes IA'!AF9)</f>
        <v>3</v>
      </c>
      <c r="H10" s="86">
        <f>+'3. Zonas Silvestre IA'!U9</f>
        <v>0</v>
      </c>
      <c r="I10" s="86">
        <f>+'3. Zonas Silvestre IA'!U9*2</f>
        <v>0</v>
      </c>
      <c r="J10" s="86">
        <f>+'1. Vigilancia Nal IA-NC'!AJ9+'2.Vigilancia brotes IA'!AG9</f>
        <v>2</v>
      </c>
      <c r="K10" s="96">
        <f>+'1. Vigilancia Nal IA-NC'!AK9+'2.Vigilancia brotes IA'!AH9</f>
        <v>1</v>
      </c>
      <c r="L10" s="95">
        <f>+'1. Vigilancia Nal IA-NC'!AL9+'2.Vigilancia brotes IA'!AI9</f>
        <v>3</v>
      </c>
      <c r="M10" s="95">
        <f>+'1. Vigilancia Nal IA-NC'!AM9</f>
        <v>7</v>
      </c>
      <c r="N10" s="95">
        <f>+'4. VEA SG '!AI9</f>
        <v>0</v>
      </c>
      <c r="O10" s="95">
        <f>+'4. VEA SG '!AJ9</f>
        <v>0</v>
      </c>
      <c r="P10" s="95">
        <f>+'4. VEA SG '!AK9</f>
        <v>0</v>
      </c>
      <c r="Q10" s="95">
        <f>+'4. VEA SG '!AL9</f>
        <v>0</v>
      </c>
      <c r="R10" s="95">
        <f>+'4. VEA SG '!AM9</f>
        <v>0</v>
      </c>
      <c r="S10" s="95">
        <f>+'4. VEA SG '!AN9</f>
        <v>0</v>
      </c>
      <c r="T10" s="95">
        <f>+'4. VEA SG '!AO9</f>
        <v>0</v>
      </c>
      <c r="U10" s="95">
        <f>+'4. VEA SG '!AP9</f>
        <v>0</v>
      </c>
      <c r="V10" s="95">
        <f>+'4. VEA SG '!AQ9</f>
        <v>0</v>
      </c>
      <c r="W10" s="95">
        <f>+'4. VEA SG '!AR9</f>
        <v>0</v>
      </c>
      <c r="X10" s="95">
        <f>+'4. VEA SG '!AS9</f>
        <v>0</v>
      </c>
      <c r="Y10" s="95">
        <f>+'4. VEA SG '!AT9</f>
        <v>0</v>
      </c>
      <c r="Z10" s="111">
        <f>+'4. VEA SG '!AU9</f>
        <v>0</v>
      </c>
      <c r="AA10" s="95">
        <f>+'4. VEA SG '!AV9</f>
        <v>0</v>
      </c>
      <c r="AB10" s="95"/>
    </row>
    <row r="11" spans="1:28" x14ac:dyDescent="0.2">
      <c r="A11" s="43" t="s">
        <v>45</v>
      </c>
      <c r="B11" s="86">
        <f>+'1. Vigilancia Nal IA-NC'!AE10+'2.Vigilancia brotes IA'!AB10</f>
        <v>72</v>
      </c>
      <c r="C11" s="86">
        <f>+'4. VEA SG '!AE10</f>
        <v>0</v>
      </c>
      <c r="D11" s="86">
        <f>+'1. Vigilancia Nal IA-NC'!AF10+'2.Vigilancia brotes IA'!AC10+'4. VEA SG '!AF10</f>
        <v>4</v>
      </c>
      <c r="E11" s="86">
        <f>+'1. Vigilancia Nal IA-NC'!AG10+'2.Vigilancia brotes IA'!AD10+'4. VEA SG '!AG10</f>
        <v>6</v>
      </c>
      <c r="F11" s="86">
        <f>+'1. Vigilancia Nal IA-NC'!AH10+'2.Vigilancia brotes IA'!AE10+'4. VEA SG '!AH10</f>
        <v>3</v>
      </c>
      <c r="G11" s="86">
        <f>+'1. Vigilancia Nal IA-NC'!AI10+'2.Vigilancia brotes IA'!AF10</f>
        <v>2</v>
      </c>
      <c r="H11" s="86">
        <f>+'3. Zonas Silvestre IA'!U10</f>
        <v>0</v>
      </c>
      <c r="I11" s="86">
        <f>+'3. Zonas Silvestre IA'!U10*2</f>
        <v>0</v>
      </c>
      <c r="J11" s="86">
        <f>+'1. Vigilancia Nal IA-NC'!AJ10+'2.Vigilancia brotes IA'!AG10</f>
        <v>2</v>
      </c>
      <c r="K11" s="96">
        <f>+'1. Vigilancia Nal IA-NC'!AK10+'2.Vigilancia brotes IA'!AH10</f>
        <v>1</v>
      </c>
      <c r="L11" s="95">
        <f>+'1. Vigilancia Nal IA-NC'!AL10+'2.Vigilancia brotes IA'!AI10</f>
        <v>1</v>
      </c>
      <c r="M11" s="95">
        <f>+'1. Vigilancia Nal IA-NC'!AM10</f>
        <v>5</v>
      </c>
      <c r="N11" s="95">
        <f>+'4. VEA SG '!AI10</f>
        <v>0</v>
      </c>
      <c r="O11" s="95">
        <f>+'4. VEA SG '!AJ10</f>
        <v>0</v>
      </c>
      <c r="P11" s="95">
        <f>+'4. VEA SG '!AK10</f>
        <v>0</v>
      </c>
      <c r="Q11" s="95">
        <f>+'4. VEA SG '!AL10</f>
        <v>0</v>
      </c>
      <c r="R11" s="95">
        <f>+'4. VEA SG '!AM10</f>
        <v>0</v>
      </c>
      <c r="S11" s="95">
        <f>+'4. VEA SG '!AN10</f>
        <v>0</v>
      </c>
      <c r="T11" s="95">
        <f>+'4. VEA SG '!AO10</f>
        <v>0</v>
      </c>
      <c r="U11" s="95">
        <f>+'4. VEA SG '!AP10</f>
        <v>0</v>
      </c>
      <c r="V11" s="95">
        <f>+'4. VEA SG '!AQ10</f>
        <v>0</v>
      </c>
      <c r="W11" s="95">
        <f>+'4. VEA SG '!AR10</f>
        <v>0</v>
      </c>
      <c r="X11" s="95">
        <f>+'4. VEA SG '!AS10</f>
        <v>0</v>
      </c>
      <c r="Y11" s="95">
        <f>+'4. VEA SG '!AT10</f>
        <v>0</v>
      </c>
      <c r="Z11" s="111">
        <f>+'4. VEA SG '!AU10</f>
        <v>0</v>
      </c>
      <c r="AA11" s="95">
        <f>+'4. VEA SG '!AV10</f>
        <v>0</v>
      </c>
      <c r="AB11" s="95"/>
    </row>
    <row r="12" spans="1:28" x14ac:dyDescent="0.2">
      <c r="A12" s="43" t="s">
        <v>46</v>
      </c>
      <c r="B12" s="86">
        <f>+'1. Vigilancia Nal IA-NC'!AE11+'2.Vigilancia brotes IA'!AB11</f>
        <v>71</v>
      </c>
      <c r="C12" s="86">
        <f>+'4. VEA SG '!AE11</f>
        <v>0</v>
      </c>
      <c r="D12" s="86">
        <f>+'1. Vigilancia Nal IA-NC'!AF11+'2.Vigilancia brotes IA'!AC11+'4. VEA SG '!AF11</f>
        <v>4</v>
      </c>
      <c r="E12" s="86">
        <f>+'1. Vigilancia Nal IA-NC'!AG11+'2.Vigilancia brotes IA'!AD11+'4. VEA SG '!AG11</f>
        <v>6</v>
      </c>
      <c r="F12" s="86">
        <f>+'1. Vigilancia Nal IA-NC'!AH11+'2.Vigilancia brotes IA'!AE11+'4. VEA SG '!AH11</f>
        <v>3</v>
      </c>
      <c r="G12" s="86">
        <f>+'1. Vigilancia Nal IA-NC'!AI11+'2.Vigilancia brotes IA'!AF11</f>
        <v>3</v>
      </c>
      <c r="H12" s="86">
        <f>+'3. Zonas Silvestre IA'!U11</f>
        <v>0</v>
      </c>
      <c r="I12" s="86">
        <f>+'3. Zonas Silvestre IA'!U11*2</f>
        <v>0</v>
      </c>
      <c r="J12" s="86">
        <f>+'1. Vigilancia Nal IA-NC'!AJ11+'2.Vigilancia brotes IA'!AG11</f>
        <v>2</v>
      </c>
      <c r="K12" s="96">
        <f>+'1. Vigilancia Nal IA-NC'!AK11+'2.Vigilancia brotes IA'!AH11</f>
        <v>1</v>
      </c>
      <c r="L12" s="95">
        <f>+'1. Vigilancia Nal IA-NC'!AL11+'2.Vigilancia brotes IA'!AI11</f>
        <v>3</v>
      </c>
      <c r="M12" s="95">
        <f>+'1. Vigilancia Nal IA-NC'!AM11</f>
        <v>6</v>
      </c>
      <c r="N12" s="95">
        <f>+'4. VEA SG '!AI11</f>
        <v>0</v>
      </c>
      <c r="O12" s="95">
        <f>+'4. VEA SG '!AJ11</f>
        <v>0</v>
      </c>
      <c r="P12" s="95">
        <f>+'4. VEA SG '!AK11</f>
        <v>0</v>
      </c>
      <c r="Q12" s="95">
        <f>+'4. VEA SG '!AL11</f>
        <v>0</v>
      </c>
      <c r="R12" s="95">
        <f>+'4. VEA SG '!AM11</f>
        <v>0</v>
      </c>
      <c r="S12" s="95">
        <f>+'4. VEA SG '!AN11</f>
        <v>0</v>
      </c>
      <c r="T12" s="95">
        <f>+'4. VEA SG '!AO11</f>
        <v>0</v>
      </c>
      <c r="U12" s="95">
        <f>+'4. VEA SG '!AP11</f>
        <v>0</v>
      </c>
      <c r="V12" s="95">
        <f>+'4. VEA SG '!AQ11</f>
        <v>0</v>
      </c>
      <c r="W12" s="95">
        <f>+'4. VEA SG '!AR11</f>
        <v>0</v>
      </c>
      <c r="X12" s="95">
        <f>+'4. VEA SG '!AS11</f>
        <v>0</v>
      </c>
      <c r="Y12" s="95">
        <f>+'4. VEA SG '!AT11</f>
        <v>0</v>
      </c>
      <c r="Z12" s="111">
        <f>+'4. VEA SG '!AU11</f>
        <v>0</v>
      </c>
      <c r="AA12" s="95">
        <f>+'4. VEA SG '!AV11</f>
        <v>0</v>
      </c>
      <c r="AB12" s="95"/>
    </row>
    <row r="13" spans="1:28" x14ac:dyDescent="0.2">
      <c r="A13" s="43" t="s">
        <v>47</v>
      </c>
      <c r="B13" s="86">
        <f>+'1. Vigilancia Nal IA-NC'!AE12+'2.Vigilancia brotes IA'!AB12</f>
        <v>164</v>
      </c>
      <c r="C13" s="86">
        <f>+'4. VEA SG '!AE12</f>
        <v>0</v>
      </c>
      <c r="D13" s="86">
        <f>+'1. Vigilancia Nal IA-NC'!AF12+'2.Vigilancia brotes IA'!AC12+'4. VEA SG '!AF12</f>
        <v>8</v>
      </c>
      <c r="E13" s="86">
        <f>+'1. Vigilancia Nal IA-NC'!AG12+'2.Vigilancia brotes IA'!AD12+'4. VEA SG '!AG12</f>
        <v>14</v>
      </c>
      <c r="F13" s="86">
        <f>+'1. Vigilancia Nal IA-NC'!AH12+'2.Vigilancia brotes IA'!AE12+'4. VEA SG '!AH12</f>
        <v>7</v>
      </c>
      <c r="G13" s="86">
        <f>+'1. Vigilancia Nal IA-NC'!AI12+'2.Vigilancia brotes IA'!AF12</f>
        <v>5</v>
      </c>
      <c r="H13" s="86">
        <f>+'3. Zonas Silvestre IA'!U12</f>
        <v>2</v>
      </c>
      <c r="I13" s="86">
        <f>+'3. Zonas Silvestre IA'!U12*2</f>
        <v>4</v>
      </c>
      <c r="J13" s="86">
        <f>+'1. Vigilancia Nal IA-NC'!AJ12+'2.Vigilancia brotes IA'!AG12</f>
        <v>4</v>
      </c>
      <c r="K13" s="96">
        <f>+'1. Vigilancia Nal IA-NC'!AK12+'2.Vigilancia brotes IA'!AH12</f>
        <v>1</v>
      </c>
      <c r="L13" s="95">
        <f>+'1. Vigilancia Nal IA-NC'!AL12+'2.Vigilancia brotes IA'!AI12</f>
        <v>2</v>
      </c>
      <c r="M13" s="95">
        <f>+'1. Vigilancia Nal IA-NC'!AM12</f>
        <v>11</v>
      </c>
      <c r="N13" s="95">
        <f>+'4. VEA SG '!AI12</f>
        <v>0</v>
      </c>
      <c r="O13" s="95">
        <f>+'4. VEA SG '!AJ12</f>
        <v>0</v>
      </c>
      <c r="P13" s="95">
        <f>+'4. VEA SG '!AK12</f>
        <v>0</v>
      </c>
      <c r="Q13" s="95">
        <f>+'4. VEA SG '!AL12</f>
        <v>0</v>
      </c>
      <c r="R13" s="95">
        <f>+'4. VEA SG '!AM12</f>
        <v>0</v>
      </c>
      <c r="S13" s="95">
        <f>+'4. VEA SG '!AN12</f>
        <v>0</v>
      </c>
      <c r="T13" s="95">
        <f>+'4. VEA SG '!AO12</f>
        <v>0</v>
      </c>
      <c r="U13" s="95">
        <f>+'4. VEA SG '!AP12</f>
        <v>0</v>
      </c>
      <c r="V13" s="95">
        <f>+'4. VEA SG '!AQ12</f>
        <v>0</v>
      </c>
      <c r="W13" s="95">
        <f>+'4. VEA SG '!AR12</f>
        <v>0</v>
      </c>
      <c r="X13" s="95">
        <f>+'4. VEA SG '!AS12</f>
        <v>0</v>
      </c>
      <c r="Y13" s="95">
        <f>+'4. VEA SG '!AT12</f>
        <v>0</v>
      </c>
      <c r="Z13" s="111">
        <f>+'4. VEA SG '!AU12</f>
        <v>0</v>
      </c>
      <c r="AA13" s="95">
        <f>+'4. VEA SG '!AV12</f>
        <v>0</v>
      </c>
      <c r="AB13" s="95"/>
    </row>
    <row r="14" spans="1:28" x14ac:dyDescent="0.2">
      <c r="A14" s="43" t="s">
        <v>48</v>
      </c>
      <c r="B14" s="86">
        <f>+'1. Vigilancia Nal IA-NC'!AE13+'2.Vigilancia brotes IA'!AB13</f>
        <v>66</v>
      </c>
      <c r="C14" s="86">
        <f>+'4. VEA SG '!AE13</f>
        <v>0</v>
      </c>
      <c r="D14" s="86">
        <f>+'1. Vigilancia Nal IA-NC'!AF13+'2.Vigilancia brotes IA'!AC13+'4. VEA SG '!AF13</f>
        <v>4</v>
      </c>
      <c r="E14" s="86">
        <f>+'1. Vigilancia Nal IA-NC'!AG13+'2.Vigilancia brotes IA'!AD13+'4. VEA SG '!AG13</f>
        <v>6</v>
      </c>
      <c r="F14" s="86">
        <f>+'1. Vigilancia Nal IA-NC'!AH13+'2.Vigilancia brotes IA'!AE13+'4. VEA SG '!AH13</f>
        <v>3</v>
      </c>
      <c r="G14" s="86">
        <f>+'1. Vigilancia Nal IA-NC'!AI13+'2.Vigilancia brotes IA'!AF13</f>
        <v>2</v>
      </c>
      <c r="H14" s="86">
        <f>+'3. Zonas Silvestre IA'!U13</f>
        <v>3</v>
      </c>
      <c r="I14" s="86">
        <f>+'3. Zonas Silvestre IA'!U13*2</f>
        <v>6</v>
      </c>
      <c r="J14" s="86">
        <f>+'1. Vigilancia Nal IA-NC'!AJ13+'2.Vigilancia brotes IA'!AG13</f>
        <v>2</v>
      </c>
      <c r="K14" s="96">
        <f>+'1. Vigilancia Nal IA-NC'!AK13+'2.Vigilancia brotes IA'!AH13</f>
        <v>1</v>
      </c>
      <c r="L14" s="95">
        <f>+'1. Vigilancia Nal IA-NC'!AL13+'2.Vigilancia brotes IA'!AI13</f>
        <v>2</v>
      </c>
      <c r="M14" s="95">
        <f>+'1. Vigilancia Nal IA-NC'!AM13</f>
        <v>5</v>
      </c>
      <c r="N14" s="95">
        <f>+'4. VEA SG '!AI13</f>
        <v>0</v>
      </c>
      <c r="O14" s="95">
        <f>+'4. VEA SG '!AJ13</f>
        <v>0</v>
      </c>
      <c r="P14" s="95">
        <f>+'4. VEA SG '!AK13</f>
        <v>0</v>
      </c>
      <c r="Q14" s="95">
        <f>+'4. VEA SG '!AL13</f>
        <v>0</v>
      </c>
      <c r="R14" s="95">
        <f>+'4. VEA SG '!AM13</f>
        <v>0</v>
      </c>
      <c r="S14" s="95">
        <f>+'4. VEA SG '!AN13</f>
        <v>0</v>
      </c>
      <c r="T14" s="95">
        <f>+'4. VEA SG '!AO13</f>
        <v>0</v>
      </c>
      <c r="U14" s="95">
        <f>+'4. VEA SG '!AP13</f>
        <v>0</v>
      </c>
      <c r="V14" s="95">
        <f>+'4. VEA SG '!AQ13</f>
        <v>0</v>
      </c>
      <c r="W14" s="95">
        <f>+'4. VEA SG '!AR13</f>
        <v>0</v>
      </c>
      <c r="X14" s="95">
        <f>+'4. VEA SG '!AS13</f>
        <v>0</v>
      </c>
      <c r="Y14" s="95">
        <f>+'4. VEA SG '!AT13</f>
        <v>0</v>
      </c>
      <c r="Z14" s="111">
        <f>+'4. VEA SG '!AU13</f>
        <v>0</v>
      </c>
      <c r="AA14" s="95">
        <f>+'4. VEA SG '!AV13</f>
        <v>0</v>
      </c>
      <c r="AB14" s="95"/>
    </row>
    <row r="15" spans="1:28" x14ac:dyDescent="0.2">
      <c r="A15" s="43" t="s">
        <v>49</v>
      </c>
      <c r="B15" s="86">
        <f>+'1. Vigilancia Nal IA-NC'!AE14+'2.Vigilancia brotes IA'!AB14</f>
        <v>84</v>
      </c>
      <c r="C15" s="86">
        <f>+'4. VEA SG '!AE14</f>
        <v>0</v>
      </c>
      <c r="D15" s="86">
        <f>+'1. Vigilancia Nal IA-NC'!AF14+'2.Vigilancia brotes IA'!AC14+'4. VEA SG '!AF14</f>
        <v>5</v>
      </c>
      <c r="E15" s="86">
        <f>+'1. Vigilancia Nal IA-NC'!AG14+'2.Vigilancia brotes IA'!AD14+'4. VEA SG '!AG14</f>
        <v>7</v>
      </c>
      <c r="F15" s="86">
        <f>+'1. Vigilancia Nal IA-NC'!AH14+'2.Vigilancia brotes IA'!AE14+'4. VEA SG '!AH14</f>
        <v>4</v>
      </c>
      <c r="G15" s="86">
        <f>+'1. Vigilancia Nal IA-NC'!AI14+'2.Vigilancia brotes IA'!AF14</f>
        <v>3</v>
      </c>
      <c r="H15" s="86">
        <f>+'3. Zonas Silvestre IA'!U14</f>
        <v>5</v>
      </c>
      <c r="I15" s="86">
        <f>+'3. Zonas Silvestre IA'!U14*2</f>
        <v>10</v>
      </c>
      <c r="J15" s="86">
        <f>+'1. Vigilancia Nal IA-NC'!AJ14+'2.Vigilancia brotes IA'!AG14</f>
        <v>2</v>
      </c>
      <c r="K15" s="96">
        <f>+'1. Vigilancia Nal IA-NC'!AK14+'2.Vigilancia brotes IA'!AH14</f>
        <v>1</v>
      </c>
      <c r="L15" s="95">
        <f>+'1. Vigilancia Nal IA-NC'!AL14+'2.Vigilancia brotes IA'!AI14</f>
        <v>3</v>
      </c>
      <c r="M15" s="95">
        <f>+'1. Vigilancia Nal IA-NC'!AM14</f>
        <v>6</v>
      </c>
      <c r="N15" s="95">
        <f>+'4. VEA SG '!AI14</f>
        <v>0</v>
      </c>
      <c r="O15" s="95">
        <f>+'4. VEA SG '!AJ14</f>
        <v>0</v>
      </c>
      <c r="P15" s="95">
        <f>+'4. VEA SG '!AK14</f>
        <v>0</v>
      </c>
      <c r="Q15" s="95">
        <f>+'4. VEA SG '!AL14</f>
        <v>0</v>
      </c>
      <c r="R15" s="95">
        <f>+'4. VEA SG '!AM14</f>
        <v>0</v>
      </c>
      <c r="S15" s="95">
        <f>+'4. VEA SG '!AN14</f>
        <v>0</v>
      </c>
      <c r="T15" s="95">
        <f>+'4. VEA SG '!AO14</f>
        <v>0</v>
      </c>
      <c r="U15" s="95">
        <f>+'4. VEA SG '!AP14</f>
        <v>0</v>
      </c>
      <c r="V15" s="95">
        <f>+'4. VEA SG '!AQ14</f>
        <v>0</v>
      </c>
      <c r="W15" s="95">
        <f>+'4. VEA SG '!AR14</f>
        <v>0</v>
      </c>
      <c r="X15" s="95">
        <f>+'4. VEA SG '!AS14</f>
        <v>0</v>
      </c>
      <c r="Y15" s="95">
        <f>+'4. VEA SG '!AT14</f>
        <v>0</v>
      </c>
      <c r="Z15" s="111">
        <f>+'4. VEA SG '!AU14</f>
        <v>0</v>
      </c>
      <c r="AA15" s="95">
        <f>+'4. VEA SG '!AV14</f>
        <v>0</v>
      </c>
      <c r="AB15" s="95"/>
    </row>
    <row r="16" spans="1:28" x14ac:dyDescent="0.2">
      <c r="A16" s="43" t="s">
        <v>50</v>
      </c>
      <c r="B16" s="86">
        <f>+'1. Vigilancia Nal IA-NC'!AE15+'2.Vigilancia brotes IA'!AB15</f>
        <v>213</v>
      </c>
      <c r="C16" s="86">
        <f>+'4. VEA SG '!AE15</f>
        <v>0</v>
      </c>
      <c r="D16" s="86">
        <f>+'1. Vigilancia Nal IA-NC'!AF15+'2.Vigilancia brotes IA'!AC15+'4. VEA SG '!AF15</f>
        <v>11</v>
      </c>
      <c r="E16" s="86">
        <f>+'1. Vigilancia Nal IA-NC'!AG15+'2.Vigilancia brotes IA'!AD15+'4. VEA SG '!AG15</f>
        <v>18</v>
      </c>
      <c r="F16" s="86">
        <f>+'1. Vigilancia Nal IA-NC'!AH15+'2.Vigilancia brotes IA'!AE15+'4. VEA SG '!AH15</f>
        <v>9</v>
      </c>
      <c r="G16" s="86">
        <f>+'1. Vigilancia Nal IA-NC'!AI15+'2.Vigilancia brotes IA'!AF15</f>
        <v>6</v>
      </c>
      <c r="H16" s="86">
        <f>+'3. Zonas Silvestre IA'!U15</f>
        <v>7</v>
      </c>
      <c r="I16" s="86">
        <f>+'3. Zonas Silvestre IA'!U15*2</f>
        <v>14</v>
      </c>
      <c r="J16" s="86">
        <f>+'1. Vigilancia Nal IA-NC'!AJ15+'2.Vigilancia brotes IA'!AG15</f>
        <v>5</v>
      </c>
      <c r="K16" s="96">
        <f>+'1. Vigilancia Nal IA-NC'!AK15+'2.Vigilancia brotes IA'!AH15</f>
        <v>1</v>
      </c>
      <c r="L16" s="95">
        <f>+'1. Vigilancia Nal IA-NC'!AL15+'2.Vigilancia brotes IA'!AI15</f>
        <v>3</v>
      </c>
      <c r="M16" s="95">
        <f>+'1. Vigilancia Nal IA-NC'!AM15</f>
        <v>18</v>
      </c>
      <c r="N16" s="95">
        <f>+'4. VEA SG '!AI15</f>
        <v>0</v>
      </c>
      <c r="O16" s="95">
        <f>+'4. VEA SG '!AJ15</f>
        <v>0</v>
      </c>
      <c r="P16" s="95">
        <f>+'4. VEA SG '!AK15</f>
        <v>0</v>
      </c>
      <c r="Q16" s="95">
        <f>+'4. VEA SG '!AL15</f>
        <v>0</v>
      </c>
      <c r="R16" s="95">
        <f>+'4. VEA SG '!AM15</f>
        <v>0</v>
      </c>
      <c r="S16" s="95">
        <f>+'4. VEA SG '!AN15</f>
        <v>0</v>
      </c>
      <c r="T16" s="95">
        <f>+'4. VEA SG '!AO15</f>
        <v>0</v>
      </c>
      <c r="U16" s="95">
        <f>+'4. VEA SG '!AP15</f>
        <v>0</v>
      </c>
      <c r="V16" s="95">
        <f>+'4. VEA SG '!AQ15</f>
        <v>0</v>
      </c>
      <c r="W16" s="95">
        <f>+'4. VEA SG '!AR15</f>
        <v>0</v>
      </c>
      <c r="X16" s="95">
        <f>+'4. VEA SG '!AS15</f>
        <v>0</v>
      </c>
      <c r="Y16" s="95">
        <f>+'4. VEA SG '!AT15</f>
        <v>0</v>
      </c>
      <c r="Z16" s="111">
        <f>+'4. VEA SG '!AU15</f>
        <v>0</v>
      </c>
      <c r="AA16" s="95">
        <f>+'4. VEA SG '!AV15</f>
        <v>0</v>
      </c>
      <c r="AB16" s="95"/>
    </row>
    <row r="17" spans="1:28" x14ac:dyDescent="0.2">
      <c r="A17" s="43" t="s">
        <v>51</v>
      </c>
      <c r="B17" s="114">
        <f>+'1. Vigilancia Nal IA-NC'!AE16+'2.Vigilancia brotes IA'!AB16</f>
        <v>300</v>
      </c>
      <c r="C17" s="86">
        <f>+'4. VEA SG '!AE16</f>
        <v>220</v>
      </c>
      <c r="D17" s="86">
        <f>+'1. Vigilancia Nal IA-NC'!AF16+'2.Vigilancia brotes IA'!AC16+'4. VEA SG '!AF16+'3. Zonas Silvestre IA'!R35</f>
        <v>55</v>
      </c>
      <c r="E17" s="114">
        <f>+'1. Vigilancia Nal IA-NC'!AG16+'2.Vigilancia brotes IA'!AD16+'4. VEA SG '!AG16+'3. Zonas Silvestre IA'!L36</f>
        <v>53.268000000000001</v>
      </c>
      <c r="F17" s="114">
        <f>+'1. Vigilancia Nal IA-NC'!AH16+'2.Vigilancia brotes IA'!AE16+'4. VEA SG '!AH16+'3. Zonas Silvestre IA'!N36</f>
        <v>19.835000000000001</v>
      </c>
      <c r="G17" s="86">
        <f>+'1. Vigilancia Nal IA-NC'!AI16+'2.Vigilancia brotes IA'!AF16</f>
        <v>17</v>
      </c>
      <c r="H17" s="86">
        <f>+'3. Zonas Silvestre IA'!U16</f>
        <v>0</v>
      </c>
      <c r="I17" s="86">
        <f>+'3. Zonas Silvestre IA'!U16*2</f>
        <v>0</v>
      </c>
      <c r="J17" s="86">
        <f>+'1. Vigilancia Nal IA-NC'!AJ16+'2.Vigilancia brotes IA'!AG16</f>
        <v>9</v>
      </c>
      <c r="K17" s="96">
        <f>+'1. Vigilancia Nal IA-NC'!AK16+'2.Vigilancia brotes IA'!AH16</f>
        <v>2</v>
      </c>
      <c r="L17" s="95">
        <f>+'1. Vigilancia Nal IA-NC'!AL16+'2.Vigilancia brotes IA'!AI16</f>
        <v>25</v>
      </c>
      <c r="M17" s="95">
        <f>+'1. Vigilancia Nal IA-NC'!AM16</f>
        <v>52</v>
      </c>
      <c r="N17" s="95">
        <f>+'4. VEA SG '!AI16</f>
        <v>2</v>
      </c>
      <c r="O17" s="95">
        <f>+'4. VEA SG '!AJ16</f>
        <v>1</v>
      </c>
      <c r="P17" s="95">
        <f>+'4. VEA SG '!AK16</f>
        <v>30</v>
      </c>
      <c r="Q17" s="95">
        <f>+'4. VEA SG '!AL16</f>
        <v>30</v>
      </c>
      <c r="R17" s="95">
        <f>+'4. VEA SG '!AM16</f>
        <v>3</v>
      </c>
      <c r="S17" s="95">
        <f>+'4. VEA SG '!AN16</f>
        <v>22</v>
      </c>
      <c r="T17" s="95">
        <f>+'4. VEA SG '!AO16</f>
        <v>19</v>
      </c>
      <c r="U17" s="95">
        <f>+'4. VEA SG '!AP16</f>
        <v>3</v>
      </c>
      <c r="V17" s="95">
        <f>+'4. VEA SG '!AQ16</f>
        <v>3</v>
      </c>
      <c r="W17" s="95">
        <f>+'4. VEA SG '!AR16</f>
        <v>3</v>
      </c>
      <c r="X17" s="95">
        <f>+'4. VEA SG '!AS16</f>
        <v>19</v>
      </c>
      <c r="Y17" s="95">
        <f>+'4. VEA SG '!AT16</f>
        <v>30</v>
      </c>
      <c r="Z17" s="111">
        <f>+'4. VEA SG '!AU16</f>
        <v>4</v>
      </c>
      <c r="AA17" s="95">
        <f>+'4. VEA SG '!AV16</f>
        <v>2</v>
      </c>
      <c r="AB17" s="95">
        <f>+'3. Zonas Silvestre IA'!Q35</f>
        <v>27</v>
      </c>
    </row>
    <row r="18" spans="1:28" x14ac:dyDescent="0.2">
      <c r="A18" s="43" t="s">
        <v>52</v>
      </c>
      <c r="B18" s="86">
        <f>+'1. Vigilancia Nal IA-NC'!AE17+'2.Vigilancia brotes IA'!AB17</f>
        <v>29</v>
      </c>
      <c r="C18" s="86">
        <f>+'4. VEA SG '!AE17</f>
        <v>0</v>
      </c>
      <c r="D18" s="86">
        <f>+'1. Vigilancia Nal IA-NC'!AF17+'2.Vigilancia brotes IA'!AC17+'4. VEA SG '!AF17</f>
        <v>2</v>
      </c>
      <c r="E18" s="86">
        <f>+'1. Vigilancia Nal IA-NC'!AG17+'2.Vigilancia brotes IA'!AD17+'4. VEA SG '!AG17</f>
        <v>3</v>
      </c>
      <c r="F18" s="86">
        <f>+'1. Vigilancia Nal IA-NC'!AH17+'2.Vigilancia brotes IA'!AE17+'4. VEA SG '!AH17</f>
        <v>2</v>
      </c>
      <c r="G18" s="86">
        <f>+'1. Vigilancia Nal IA-NC'!AI17+'2.Vigilancia brotes IA'!AF17</f>
        <v>1</v>
      </c>
      <c r="H18" s="86">
        <f>+'3. Zonas Silvestre IA'!U17</f>
        <v>0</v>
      </c>
      <c r="I18" s="86">
        <f>+'3. Zonas Silvestre IA'!U17*2</f>
        <v>0</v>
      </c>
      <c r="J18" s="86">
        <f>+'1. Vigilancia Nal IA-NC'!AJ17+'2.Vigilancia brotes IA'!AG17</f>
        <v>1</v>
      </c>
      <c r="K18" s="96">
        <f>+'1. Vigilancia Nal IA-NC'!AK17+'2.Vigilancia brotes IA'!AH17</f>
        <v>1</v>
      </c>
      <c r="L18" s="95">
        <f>+'1. Vigilancia Nal IA-NC'!AL17+'2.Vigilancia brotes IA'!AI17</f>
        <v>1</v>
      </c>
      <c r="M18" s="95">
        <f>+'1. Vigilancia Nal IA-NC'!AM17</f>
        <v>2</v>
      </c>
      <c r="N18" s="95">
        <f>+'4. VEA SG '!AI17</f>
        <v>0</v>
      </c>
      <c r="O18" s="95">
        <f>+'4. VEA SG '!AJ17</f>
        <v>0</v>
      </c>
      <c r="P18" s="95">
        <f>+'4. VEA SG '!AK17</f>
        <v>0</v>
      </c>
      <c r="Q18" s="95">
        <f>+'4. VEA SG '!AL17</f>
        <v>0</v>
      </c>
      <c r="R18" s="95">
        <f>+'4. VEA SG '!AM17</f>
        <v>0</v>
      </c>
      <c r="S18" s="95">
        <f>+'4. VEA SG '!AN17</f>
        <v>0</v>
      </c>
      <c r="T18" s="95">
        <f>+'4. VEA SG '!AO17</f>
        <v>0</v>
      </c>
      <c r="U18" s="95">
        <f>+'4. VEA SG '!AP17</f>
        <v>0</v>
      </c>
      <c r="V18" s="95">
        <f>+'4. VEA SG '!AQ17</f>
        <v>0</v>
      </c>
      <c r="W18" s="95">
        <f>+'4. VEA SG '!AR17</f>
        <v>0</v>
      </c>
      <c r="X18" s="95">
        <f>+'4. VEA SG '!AS17</f>
        <v>0</v>
      </c>
      <c r="Y18" s="95">
        <f>+'4. VEA SG '!AT17</f>
        <v>0</v>
      </c>
      <c r="Z18" s="111">
        <f>+'4. VEA SG '!AU17</f>
        <v>0</v>
      </c>
      <c r="AA18" s="95">
        <f>+'4. VEA SG '!AV17</f>
        <v>0</v>
      </c>
      <c r="AB18" s="95"/>
    </row>
    <row r="19" spans="1:28" x14ac:dyDescent="0.2">
      <c r="A19" s="43" t="s">
        <v>53</v>
      </c>
      <c r="B19" s="86">
        <f>+'1. Vigilancia Nal IA-NC'!AE18+'2.Vigilancia brotes IA'!AB18</f>
        <v>34</v>
      </c>
      <c r="C19" s="86">
        <f>+'4. VEA SG '!AE18</f>
        <v>0</v>
      </c>
      <c r="D19" s="86">
        <f>+'1. Vigilancia Nal IA-NC'!AF18+'2.Vigilancia brotes IA'!AC18+'4. VEA SG '!AF18</f>
        <v>2</v>
      </c>
      <c r="E19" s="86">
        <f>+'1. Vigilancia Nal IA-NC'!AG18+'2.Vigilancia brotes IA'!AD18+'4. VEA SG '!AG18</f>
        <v>3</v>
      </c>
      <c r="F19" s="86">
        <f>+'1. Vigilancia Nal IA-NC'!AH18+'2.Vigilancia brotes IA'!AE18+'4. VEA SG '!AH18</f>
        <v>2</v>
      </c>
      <c r="G19" s="86">
        <f>+'1. Vigilancia Nal IA-NC'!AI18+'2.Vigilancia brotes IA'!AF18</f>
        <v>1</v>
      </c>
      <c r="H19" s="86">
        <f>+'3. Zonas Silvestre IA'!U18</f>
        <v>0</v>
      </c>
      <c r="I19" s="86">
        <f>+'3. Zonas Silvestre IA'!U18*2</f>
        <v>0</v>
      </c>
      <c r="J19" s="86">
        <f>+'1. Vigilancia Nal IA-NC'!AJ18+'2.Vigilancia brotes IA'!AG18</f>
        <v>1</v>
      </c>
      <c r="K19" s="96">
        <f>+'1. Vigilancia Nal IA-NC'!AK18+'2.Vigilancia brotes IA'!AH18</f>
        <v>1</v>
      </c>
      <c r="L19" s="95">
        <f>+'1. Vigilancia Nal IA-NC'!AL18+'2.Vigilancia brotes IA'!AI18</f>
        <v>1</v>
      </c>
      <c r="M19" s="95">
        <f>+'1. Vigilancia Nal IA-NC'!AM18</f>
        <v>1</v>
      </c>
      <c r="N19" s="95">
        <f>+'4. VEA SG '!AI18</f>
        <v>0</v>
      </c>
      <c r="O19" s="95">
        <f>+'4. VEA SG '!AJ18</f>
        <v>0</v>
      </c>
      <c r="P19" s="95">
        <f>+'4. VEA SG '!AK18</f>
        <v>0</v>
      </c>
      <c r="Q19" s="95">
        <f>+'4. VEA SG '!AL18</f>
        <v>0</v>
      </c>
      <c r="R19" s="95">
        <f>+'4. VEA SG '!AM18</f>
        <v>0</v>
      </c>
      <c r="S19" s="95">
        <f>+'4. VEA SG '!AN18</f>
        <v>0</v>
      </c>
      <c r="T19" s="95">
        <f>+'4. VEA SG '!AO18</f>
        <v>0</v>
      </c>
      <c r="U19" s="95">
        <f>+'4. VEA SG '!AP18</f>
        <v>0</v>
      </c>
      <c r="V19" s="95">
        <f>+'4. VEA SG '!AQ18</f>
        <v>0</v>
      </c>
      <c r="W19" s="95">
        <f>+'4. VEA SG '!AR18</f>
        <v>0</v>
      </c>
      <c r="X19" s="95">
        <f>+'4. VEA SG '!AS18</f>
        <v>0</v>
      </c>
      <c r="Y19" s="95">
        <f>+'4. VEA SG '!AT18</f>
        <v>0</v>
      </c>
      <c r="Z19" s="111">
        <f>+'4. VEA SG '!AU18</f>
        <v>0</v>
      </c>
      <c r="AA19" s="95">
        <f>+'4. VEA SG '!AV18</f>
        <v>0</v>
      </c>
      <c r="AB19" s="95"/>
    </row>
    <row r="20" spans="1:28" x14ac:dyDescent="0.2">
      <c r="A20" s="43" t="s">
        <v>54</v>
      </c>
      <c r="B20" s="86">
        <f>+'1. Vigilancia Nal IA-NC'!AE19+'2.Vigilancia brotes IA'!AB19</f>
        <v>70</v>
      </c>
      <c r="C20" s="86">
        <f>+'4. VEA SG '!AE19</f>
        <v>0</v>
      </c>
      <c r="D20" s="86">
        <f>+'1. Vigilancia Nal IA-NC'!AF19+'2.Vigilancia brotes IA'!AC19+'4. VEA SG '!AF19</f>
        <v>4</v>
      </c>
      <c r="E20" s="86">
        <f>+'1. Vigilancia Nal IA-NC'!AG19+'2.Vigilancia brotes IA'!AD19+'4. VEA SG '!AG19</f>
        <v>6</v>
      </c>
      <c r="F20" s="86">
        <f>+'1. Vigilancia Nal IA-NC'!AH19+'2.Vigilancia brotes IA'!AE19+'4. VEA SG '!AH19</f>
        <v>3</v>
      </c>
      <c r="G20" s="86">
        <f>+'1. Vigilancia Nal IA-NC'!AI19+'2.Vigilancia brotes IA'!AF19</f>
        <v>4</v>
      </c>
      <c r="H20" s="86">
        <f>+'3. Zonas Silvestre IA'!U19</f>
        <v>2</v>
      </c>
      <c r="I20" s="86">
        <f>+'3. Zonas Silvestre IA'!U19*2</f>
        <v>4</v>
      </c>
      <c r="J20" s="86">
        <f>+'1. Vigilancia Nal IA-NC'!AJ19+'2.Vigilancia brotes IA'!AG19</f>
        <v>2</v>
      </c>
      <c r="K20" s="96">
        <f>+'1. Vigilancia Nal IA-NC'!AK19+'2.Vigilancia brotes IA'!AH19</f>
        <v>1</v>
      </c>
      <c r="L20" s="95">
        <f>+'1. Vigilancia Nal IA-NC'!AL19+'2.Vigilancia brotes IA'!AI19</f>
        <v>4</v>
      </c>
      <c r="M20" s="95">
        <f>+'1. Vigilancia Nal IA-NC'!AM19</f>
        <v>9</v>
      </c>
      <c r="N20" s="95">
        <f>+'4. VEA SG '!AI19</f>
        <v>0</v>
      </c>
      <c r="O20" s="95">
        <f>+'4. VEA SG '!AJ19</f>
        <v>0</v>
      </c>
      <c r="P20" s="95">
        <f>+'4. VEA SG '!AK19</f>
        <v>0</v>
      </c>
      <c r="Q20" s="95">
        <f>+'4. VEA SG '!AL19</f>
        <v>0</v>
      </c>
      <c r="R20" s="95">
        <f>+'4. VEA SG '!AM19</f>
        <v>0</v>
      </c>
      <c r="S20" s="95">
        <f>+'4. VEA SG '!AN19</f>
        <v>0</v>
      </c>
      <c r="T20" s="95">
        <f>+'4. VEA SG '!AO19</f>
        <v>0</v>
      </c>
      <c r="U20" s="95">
        <f>+'4. VEA SG '!AP19</f>
        <v>0</v>
      </c>
      <c r="V20" s="95">
        <f>+'4. VEA SG '!AQ19</f>
        <v>0</v>
      </c>
      <c r="W20" s="95">
        <f>+'4. VEA SG '!AR19</f>
        <v>0</v>
      </c>
      <c r="X20" s="95">
        <f>+'4. VEA SG '!AS19</f>
        <v>0</v>
      </c>
      <c r="Y20" s="95">
        <f>+'4. VEA SG '!AT19</f>
        <v>0</v>
      </c>
      <c r="Z20" s="111">
        <f>+'4. VEA SG '!AU19</f>
        <v>0</v>
      </c>
      <c r="AA20" s="95">
        <f>+'4. VEA SG '!AV19</f>
        <v>0</v>
      </c>
      <c r="AB20" s="95"/>
    </row>
    <row r="21" spans="1:28" x14ac:dyDescent="0.2">
      <c r="A21" s="43" t="s">
        <v>55</v>
      </c>
      <c r="B21" s="86">
        <f>+'1. Vigilancia Nal IA-NC'!AE20+'2.Vigilancia brotes IA'!AB20</f>
        <v>61</v>
      </c>
      <c r="C21" s="86">
        <f>+'4. VEA SG '!AE20</f>
        <v>0</v>
      </c>
      <c r="D21" s="86">
        <f>+'1. Vigilancia Nal IA-NC'!AF20+'2.Vigilancia brotes IA'!AC20+'4. VEA SG '!AF20</f>
        <v>3</v>
      </c>
      <c r="E21" s="86">
        <f>+'1. Vigilancia Nal IA-NC'!AG20+'2.Vigilancia brotes IA'!AD20+'4. VEA SG '!AG20</f>
        <v>5</v>
      </c>
      <c r="F21" s="86">
        <f>+'1. Vigilancia Nal IA-NC'!AH20+'2.Vigilancia brotes IA'!AE20+'4. VEA SG '!AH20</f>
        <v>3</v>
      </c>
      <c r="G21" s="86">
        <f>+'1. Vigilancia Nal IA-NC'!AI20+'2.Vigilancia brotes IA'!AF20</f>
        <v>2</v>
      </c>
      <c r="H21" s="86">
        <f>+'3. Zonas Silvestre IA'!U20</f>
        <v>2</v>
      </c>
      <c r="I21" s="86">
        <f>+'3. Zonas Silvestre IA'!U20*2</f>
        <v>4</v>
      </c>
      <c r="J21" s="86">
        <f>+'1. Vigilancia Nal IA-NC'!AJ20+'2.Vigilancia brotes IA'!AG20</f>
        <v>2</v>
      </c>
      <c r="K21" s="96">
        <f>+'1. Vigilancia Nal IA-NC'!AK20+'2.Vigilancia brotes IA'!AH20</f>
        <v>1</v>
      </c>
      <c r="L21" s="95">
        <f>+'1. Vigilancia Nal IA-NC'!AL20+'2.Vigilancia brotes IA'!AI20</f>
        <v>1</v>
      </c>
      <c r="M21" s="95">
        <f>+'1. Vigilancia Nal IA-NC'!AM20</f>
        <v>4</v>
      </c>
      <c r="N21" s="95">
        <f>+'4. VEA SG '!AI20</f>
        <v>0</v>
      </c>
      <c r="O21" s="95">
        <f>+'4. VEA SG '!AJ20</f>
        <v>0</v>
      </c>
      <c r="P21" s="95">
        <f>+'4. VEA SG '!AK20</f>
        <v>0</v>
      </c>
      <c r="Q21" s="95">
        <f>+'4. VEA SG '!AL20</f>
        <v>0</v>
      </c>
      <c r="R21" s="95">
        <f>+'4. VEA SG '!AM20</f>
        <v>0</v>
      </c>
      <c r="S21" s="95">
        <f>+'4. VEA SG '!AN20</f>
        <v>0</v>
      </c>
      <c r="T21" s="95">
        <f>+'4. VEA SG '!AO20</f>
        <v>0</v>
      </c>
      <c r="U21" s="95">
        <f>+'4. VEA SG '!AP20</f>
        <v>0</v>
      </c>
      <c r="V21" s="95">
        <f>+'4. VEA SG '!AQ20</f>
        <v>0</v>
      </c>
      <c r="W21" s="95">
        <f>+'4. VEA SG '!AR20</f>
        <v>0</v>
      </c>
      <c r="X21" s="95">
        <f>+'4. VEA SG '!AS20</f>
        <v>0</v>
      </c>
      <c r="Y21" s="95">
        <f>+'4. VEA SG '!AT20</f>
        <v>0</v>
      </c>
      <c r="Z21" s="111">
        <f>+'4. VEA SG '!AU20</f>
        <v>0</v>
      </c>
      <c r="AA21" s="95">
        <f>+'4. VEA SG '!AV20</f>
        <v>0</v>
      </c>
      <c r="AB21" s="95"/>
    </row>
    <row r="22" spans="1:28" x14ac:dyDescent="0.2">
      <c r="A22" s="43" t="s">
        <v>56</v>
      </c>
      <c r="B22" s="86">
        <f>+'1. Vigilancia Nal IA-NC'!AE21+'2.Vigilancia brotes IA'!AB21</f>
        <v>70</v>
      </c>
      <c r="C22" s="86">
        <f>+'4. VEA SG '!AE21</f>
        <v>0</v>
      </c>
      <c r="D22" s="86">
        <f>+'1. Vigilancia Nal IA-NC'!AF21+'2.Vigilancia brotes IA'!AC21+'4. VEA SG '!AF21</f>
        <v>4</v>
      </c>
      <c r="E22" s="86">
        <f>+'1. Vigilancia Nal IA-NC'!AG21+'2.Vigilancia brotes IA'!AD21+'4. VEA SG '!AG21</f>
        <v>6</v>
      </c>
      <c r="F22" s="86">
        <f>+'1. Vigilancia Nal IA-NC'!AH21+'2.Vigilancia brotes IA'!AE21+'4. VEA SG '!AH21</f>
        <v>3</v>
      </c>
      <c r="G22" s="86">
        <f>+'1. Vigilancia Nal IA-NC'!AI21+'2.Vigilancia brotes IA'!AF21</f>
        <v>2</v>
      </c>
      <c r="H22" s="86">
        <f>+'3. Zonas Silvestre IA'!U21</f>
        <v>5</v>
      </c>
      <c r="I22" s="86">
        <f>+'3. Zonas Silvestre IA'!U21*2</f>
        <v>10</v>
      </c>
      <c r="J22" s="86">
        <f>+'1. Vigilancia Nal IA-NC'!AJ21+'2.Vigilancia brotes IA'!AG21</f>
        <v>2</v>
      </c>
      <c r="K22" s="96">
        <f>+'1. Vigilancia Nal IA-NC'!AK21+'2.Vigilancia brotes IA'!AH21</f>
        <v>1</v>
      </c>
      <c r="L22" s="95">
        <f>+'1. Vigilancia Nal IA-NC'!AL21+'2.Vigilancia brotes IA'!AI21</f>
        <v>1</v>
      </c>
      <c r="M22" s="95">
        <f>+'1. Vigilancia Nal IA-NC'!AM21</f>
        <v>4</v>
      </c>
      <c r="N22" s="95">
        <f>+'4. VEA SG '!AI21</f>
        <v>0</v>
      </c>
      <c r="O22" s="95">
        <f>+'4. VEA SG '!AJ21</f>
        <v>0</v>
      </c>
      <c r="P22" s="95">
        <f>+'4. VEA SG '!AK21</f>
        <v>0</v>
      </c>
      <c r="Q22" s="95">
        <f>+'4. VEA SG '!AL21</f>
        <v>0</v>
      </c>
      <c r="R22" s="95">
        <f>+'4. VEA SG '!AM21</f>
        <v>0</v>
      </c>
      <c r="S22" s="95">
        <f>+'4. VEA SG '!AN21</f>
        <v>0</v>
      </c>
      <c r="T22" s="95">
        <f>+'4. VEA SG '!AO21</f>
        <v>0</v>
      </c>
      <c r="U22" s="95">
        <f>+'4. VEA SG '!AP21</f>
        <v>0</v>
      </c>
      <c r="V22" s="95">
        <f>+'4. VEA SG '!AQ21</f>
        <v>0</v>
      </c>
      <c r="W22" s="95">
        <f>+'4. VEA SG '!AR21</f>
        <v>0</v>
      </c>
      <c r="X22" s="95">
        <f>+'4. VEA SG '!AS21</f>
        <v>0</v>
      </c>
      <c r="Y22" s="95">
        <f>+'4. VEA SG '!AT21</f>
        <v>0</v>
      </c>
      <c r="Z22" s="111">
        <f>+'4. VEA SG '!AU21</f>
        <v>0</v>
      </c>
      <c r="AA22" s="95">
        <f>+'4. VEA SG '!AV21</f>
        <v>0</v>
      </c>
      <c r="AB22" s="95"/>
    </row>
    <row r="23" spans="1:28" x14ac:dyDescent="0.2">
      <c r="A23" s="43" t="s">
        <v>57</v>
      </c>
      <c r="B23" s="86">
        <f>+'1. Vigilancia Nal IA-NC'!AE22+'2.Vigilancia brotes IA'!AB22</f>
        <v>84</v>
      </c>
      <c r="C23" s="86">
        <f>+'4. VEA SG '!AE22</f>
        <v>0</v>
      </c>
      <c r="D23" s="86">
        <f>+'1. Vigilancia Nal IA-NC'!AF22+'2.Vigilancia brotes IA'!AC22+'4. VEA SG '!AF22</f>
        <v>5</v>
      </c>
      <c r="E23" s="86">
        <f>+'1. Vigilancia Nal IA-NC'!AG22+'2.Vigilancia brotes IA'!AD22+'4. VEA SG '!AG22</f>
        <v>7</v>
      </c>
      <c r="F23" s="86">
        <f>+'1. Vigilancia Nal IA-NC'!AH22+'2.Vigilancia brotes IA'!AE22+'4. VEA SG '!AH22</f>
        <v>4</v>
      </c>
      <c r="G23" s="86">
        <f>+'1. Vigilancia Nal IA-NC'!AI22+'2.Vigilancia brotes IA'!AF22</f>
        <v>3</v>
      </c>
      <c r="H23" s="86">
        <f>+'3. Zonas Silvestre IA'!U22</f>
        <v>6</v>
      </c>
      <c r="I23" s="86">
        <f>+'3. Zonas Silvestre IA'!U22*2</f>
        <v>12</v>
      </c>
      <c r="J23" s="86">
        <f>+'1. Vigilancia Nal IA-NC'!AJ22+'2.Vigilancia brotes IA'!AG22</f>
        <v>2</v>
      </c>
      <c r="K23" s="96">
        <f>+'1. Vigilancia Nal IA-NC'!AK22+'2.Vigilancia brotes IA'!AH22</f>
        <v>1</v>
      </c>
      <c r="L23" s="95">
        <f>+'1. Vigilancia Nal IA-NC'!AL22+'2.Vigilancia brotes IA'!AI22</f>
        <v>2</v>
      </c>
      <c r="M23" s="95">
        <f>+'1. Vigilancia Nal IA-NC'!AM22</f>
        <v>6</v>
      </c>
      <c r="N23" s="95">
        <f>+'4. VEA SG '!AI22</f>
        <v>0</v>
      </c>
      <c r="O23" s="95">
        <f>+'4. VEA SG '!AJ22</f>
        <v>0</v>
      </c>
      <c r="P23" s="95">
        <f>+'4. VEA SG '!AK22</f>
        <v>0</v>
      </c>
      <c r="Q23" s="95">
        <f>+'4. VEA SG '!AL22</f>
        <v>0</v>
      </c>
      <c r="R23" s="95">
        <f>+'4. VEA SG '!AM22</f>
        <v>0</v>
      </c>
      <c r="S23" s="95">
        <f>+'4. VEA SG '!AN22</f>
        <v>0</v>
      </c>
      <c r="T23" s="95">
        <f>+'4. VEA SG '!AO22</f>
        <v>0</v>
      </c>
      <c r="U23" s="95">
        <f>+'4. VEA SG '!AP22</f>
        <v>0</v>
      </c>
      <c r="V23" s="95">
        <f>+'4. VEA SG '!AQ22</f>
        <v>0</v>
      </c>
      <c r="W23" s="95">
        <f>+'4. VEA SG '!AR22</f>
        <v>0</v>
      </c>
      <c r="X23" s="95">
        <f>+'4. VEA SG '!AS22</f>
        <v>0</v>
      </c>
      <c r="Y23" s="95">
        <f>+'4. VEA SG '!AT22</f>
        <v>0</v>
      </c>
      <c r="Z23" s="111">
        <f>+'4. VEA SG '!AU22</f>
        <v>0</v>
      </c>
      <c r="AA23" s="95">
        <f>+'4. VEA SG '!AV22</f>
        <v>0</v>
      </c>
      <c r="AB23" s="95"/>
    </row>
    <row r="24" spans="1:28" x14ac:dyDescent="0.2">
      <c r="A24" s="43" t="s">
        <v>58</v>
      </c>
      <c r="B24" s="86">
        <f>+'1. Vigilancia Nal IA-NC'!AE23+'2.Vigilancia brotes IA'!AB23</f>
        <v>121</v>
      </c>
      <c r="C24" s="86">
        <f>+'4. VEA SG '!AE23</f>
        <v>0</v>
      </c>
      <c r="D24" s="86">
        <f>+'1. Vigilancia Nal IA-NC'!AF23+'2.Vigilancia brotes IA'!AC23+'4. VEA SG '!AF23</f>
        <v>6</v>
      </c>
      <c r="E24" s="86">
        <f>+'1. Vigilancia Nal IA-NC'!AG23+'2.Vigilancia brotes IA'!AD23+'4. VEA SG '!AG23</f>
        <v>10</v>
      </c>
      <c r="F24" s="86">
        <f>+'1. Vigilancia Nal IA-NC'!AH23+'2.Vigilancia brotes IA'!AE23+'4. VEA SG '!AH23</f>
        <v>5</v>
      </c>
      <c r="G24" s="86">
        <f>+'1. Vigilancia Nal IA-NC'!AI23+'2.Vigilancia brotes IA'!AF23</f>
        <v>4</v>
      </c>
      <c r="H24" s="86">
        <f>+'3. Zonas Silvestre IA'!U23</f>
        <v>7</v>
      </c>
      <c r="I24" s="86">
        <f>+'3. Zonas Silvestre IA'!U23*2</f>
        <v>14</v>
      </c>
      <c r="J24" s="86">
        <f>+'1. Vigilancia Nal IA-NC'!AJ23+'2.Vigilancia brotes IA'!AG23</f>
        <v>3</v>
      </c>
      <c r="K24" s="96">
        <f>+'1. Vigilancia Nal IA-NC'!AK23+'2.Vigilancia brotes IA'!AH23</f>
        <v>1</v>
      </c>
      <c r="L24" s="95">
        <f>+'1. Vigilancia Nal IA-NC'!AL23+'2.Vigilancia brotes IA'!AI23</f>
        <v>2</v>
      </c>
      <c r="M24" s="95">
        <f>+'1. Vigilancia Nal IA-NC'!AM23</f>
        <v>8</v>
      </c>
      <c r="N24" s="95">
        <f>+'4. VEA SG '!AI23</f>
        <v>0</v>
      </c>
      <c r="O24" s="95">
        <f>+'4. VEA SG '!AJ23</f>
        <v>0</v>
      </c>
      <c r="P24" s="95">
        <f>+'4. VEA SG '!AK23</f>
        <v>0</v>
      </c>
      <c r="Q24" s="95">
        <f>+'4. VEA SG '!AL23</f>
        <v>0</v>
      </c>
      <c r="R24" s="95">
        <f>+'4. VEA SG '!AM23</f>
        <v>0</v>
      </c>
      <c r="S24" s="95">
        <f>+'4. VEA SG '!AN23</f>
        <v>0</v>
      </c>
      <c r="T24" s="95">
        <f>+'4. VEA SG '!AO23</f>
        <v>0</v>
      </c>
      <c r="U24" s="95">
        <f>+'4. VEA SG '!AP23</f>
        <v>0</v>
      </c>
      <c r="V24" s="95">
        <f>+'4. VEA SG '!AQ23</f>
        <v>0</v>
      </c>
      <c r="W24" s="95">
        <f>+'4. VEA SG '!AR23</f>
        <v>0</v>
      </c>
      <c r="X24" s="95">
        <f>+'4. VEA SG '!AS23</f>
        <v>0</v>
      </c>
      <c r="Y24" s="95">
        <f>+'4. VEA SG '!AT23</f>
        <v>0</v>
      </c>
      <c r="Z24" s="111">
        <f>+'4. VEA SG '!AU23</f>
        <v>0</v>
      </c>
      <c r="AA24" s="95">
        <f>+'4. VEA SG '!AV23</f>
        <v>0</v>
      </c>
      <c r="AB24" s="95"/>
    </row>
    <row r="25" spans="1:28" x14ac:dyDescent="0.2">
      <c r="A25" s="43" t="s">
        <v>59</v>
      </c>
      <c r="B25" s="86">
        <f>+'1. Vigilancia Nal IA-NC'!AE24+'2.Vigilancia brotes IA'!AB24</f>
        <v>157</v>
      </c>
      <c r="C25" s="86">
        <f>+'4. VEA SG '!AE24</f>
        <v>0</v>
      </c>
      <c r="D25" s="86">
        <f>+'1. Vigilancia Nal IA-NC'!AF24+'2.Vigilancia brotes IA'!AC24+'4. VEA SG '!AF24</f>
        <v>8</v>
      </c>
      <c r="E25" s="86">
        <f>+'1. Vigilancia Nal IA-NC'!AG24+'2.Vigilancia brotes IA'!AD24+'4. VEA SG '!AG24</f>
        <v>13</v>
      </c>
      <c r="F25" s="86">
        <f>+'1. Vigilancia Nal IA-NC'!AH24+'2.Vigilancia brotes IA'!AE24+'4. VEA SG '!AH24</f>
        <v>7</v>
      </c>
      <c r="G25" s="86">
        <f>+'1. Vigilancia Nal IA-NC'!AI24+'2.Vigilancia brotes IA'!AF24</f>
        <v>6</v>
      </c>
      <c r="H25" s="86">
        <f>+'3. Zonas Silvestre IA'!U24</f>
        <v>0</v>
      </c>
      <c r="I25" s="86">
        <f>+'3. Zonas Silvestre IA'!U24*2</f>
        <v>0</v>
      </c>
      <c r="J25" s="86">
        <f>+'1. Vigilancia Nal IA-NC'!AJ24+'2.Vigilancia brotes IA'!AG24</f>
        <v>4</v>
      </c>
      <c r="K25" s="96">
        <f>+'1. Vigilancia Nal IA-NC'!AK24+'2.Vigilancia brotes IA'!AH24</f>
        <v>1</v>
      </c>
      <c r="L25" s="95">
        <f>+'1. Vigilancia Nal IA-NC'!AL24+'2.Vigilancia brotes IA'!AI24</f>
        <v>6</v>
      </c>
      <c r="M25" s="95">
        <f>+'1. Vigilancia Nal IA-NC'!AM24</f>
        <v>18</v>
      </c>
      <c r="N25" s="95">
        <f>+'4. VEA SG '!AI24</f>
        <v>0</v>
      </c>
      <c r="O25" s="95">
        <f>+'4. VEA SG '!AJ24</f>
        <v>0</v>
      </c>
      <c r="P25" s="95">
        <f>+'4. VEA SG '!AK24</f>
        <v>0</v>
      </c>
      <c r="Q25" s="95">
        <f>+'4. VEA SG '!AL24</f>
        <v>0</v>
      </c>
      <c r="R25" s="95">
        <f>+'4. VEA SG '!AM24</f>
        <v>0</v>
      </c>
      <c r="S25" s="95">
        <f>+'4. VEA SG '!AN24</f>
        <v>0</v>
      </c>
      <c r="T25" s="95">
        <f>+'4. VEA SG '!AO24</f>
        <v>0</v>
      </c>
      <c r="U25" s="95">
        <f>+'4. VEA SG '!AP24</f>
        <v>0</v>
      </c>
      <c r="V25" s="95">
        <f>+'4. VEA SG '!AQ24</f>
        <v>0</v>
      </c>
      <c r="W25" s="95">
        <f>+'4. VEA SG '!AR24</f>
        <v>0</v>
      </c>
      <c r="X25" s="95">
        <f>+'4. VEA SG '!AS24</f>
        <v>0</v>
      </c>
      <c r="Y25" s="95">
        <f>+'4. VEA SG '!AT24</f>
        <v>0</v>
      </c>
      <c r="Z25" s="111">
        <f>+'4. VEA SG '!AU24</f>
        <v>0</v>
      </c>
      <c r="AA25" s="95">
        <f>+'4. VEA SG '!AV24</f>
        <v>0</v>
      </c>
      <c r="AB25" s="95"/>
    </row>
    <row r="26" spans="1:28" x14ac:dyDescent="0.2">
      <c r="A26" s="43" t="s">
        <v>60</v>
      </c>
      <c r="B26" s="86">
        <f>+'1. Vigilancia Nal IA-NC'!AE25+'2.Vigilancia brotes IA'!AB25</f>
        <v>43</v>
      </c>
      <c r="C26" s="86">
        <f>+'4. VEA SG '!AE25</f>
        <v>0</v>
      </c>
      <c r="D26" s="86">
        <f>+'1. Vigilancia Nal IA-NC'!AF25+'2.Vigilancia brotes IA'!AC25+'4. VEA SG '!AF25</f>
        <v>3</v>
      </c>
      <c r="E26" s="86">
        <f>+'1. Vigilancia Nal IA-NC'!AG25+'2.Vigilancia brotes IA'!AD25+'4. VEA SG '!AG25</f>
        <v>4</v>
      </c>
      <c r="F26" s="86">
        <f>+'1. Vigilancia Nal IA-NC'!AH25+'2.Vigilancia brotes IA'!AE25+'4. VEA SG '!AH25</f>
        <v>2</v>
      </c>
      <c r="G26" s="86">
        <f>+'1. Vigilancia Nal IA-NC'!AI25+'2.Vigilancia brotes IA'!AF25</f>
        <v>2</v>
      </c>
      <c r="H26" s="86">
        <f>+'3. Zonas Silvestre IA'!U25</f>
        <v>0</v>
      </c>
      <c r="I26" s="86">
        <f>+'3. Zonas Silvestre IA'!U25*2</f>
        <v>0</v>
      </c>
      <c r="J26" s="86">
        <f>+'1. Vigilancia Nal IA-NC'!AJ25+'2.Vigilancia brotes IA'!AG25</f>
        <v>1</v>
      </c>
      <c r="K26" s="96">
        <f>+'1. Vigilancia Nal IA-NC'!AK25+'2.Vigilancia brotes IA'!AH25</f>
        <v>1</v>
      </c>
      <c r="L26" s="95">
        <f>+'1. Vigilancia Nal IA-NC'!AL25+'2.Vigilancia brotes IA'!AI25</f>
        <v>1</v>
      </c>
      <c r="M26" s="95">
        <f>+'1. Vigilancia Nal IA-NC'!AM25</f>
        <v>3</v>
      </c>
      <c r="N26" s="95">
        <f>+'4. VEA SG '!AI25</f>
        <v>0</v>
      </c>
      <c r="O26" s="95">
        <f>+'4. VEA SG '!AJ25</f>
        <v>0</v>
      </c>
      <c r="P26" s="95">
        <f>+'4. VEA SG '!AK25</f>
        <v>0</v>
      </c>
      <c r="Q26" s="95">
        <f>+'4. VEA SG '!AL25</f>
        <v>0</v>
      </c>
      <c r="R26" s="95">
        <f>+'4. VEA SG '!AM25</f>
        <v>0</v>
      </c>
      <c r="S26" s="95">
        <f>+'4. VEA SG '!AN25</f>
        <v>0</v>
      </c>
      <c r="T26" s="95">
        <f>+'4. VEA SG '!AO25</f>
        <v>0</v>
      </c>
      <c r="U26" s="95">
        <f>+'4. VEA SG '!AP25</f>
        <v>0</v>
      </c>
      <c r="V26" s="95">
        <f>+'4. VEA SG '!AQ25</f>
        <v>0</v>
      </c>
      <c r="W26" s="95">
        <f>+'4. VEA SG '!AR25</f>
        <v>0</v>
      </c>
      <c r="X26" s="95">
        <f>+'4. VEA SG '!AS25</f>
        <v>0</v>
      </c>
      <c r="Y26" s="95">
        <f>+'4. VEA SG '!AT25</f>
        <v>0</v>
      </c>
      <c r="Z26" s="111">
        <f>+'4. VEA SG '!AU25</f>
        <v>0</v>
      </c>
      <c r="AA26" s="95">
        <f>+'4. VEA SG '!AV25</f>
        <v>0</v>
      </c>
      <c r="AB26" s="95"/>
    </row>
    <row r="27" spans="1:28" x14ac:dyDescent="0.2">
      <c r="A27" s="43" t="s">
        <v>61</v>
      </c>
      <c r="B27" s="86">
        <f>+'1. Vigilancia Nal IA-NC'!AE26+'2.Vigilancia brotes IA'!AB26</f>
        <v>61</v>
      </c>
      <c r="C27" s="86">
        <f>+'4. VEA SG '!AE26</f>
        <v>0</v>
      </c>
      <c r="D27" s="86">
        <f>+'1. Vigilancia Nal IA-NC'!AF26+'2.Vigilancia brotes IA'!AC26+'4. VEA SG '!AF26</f>
        <v>3</v>
      </c>
      <c r="E27" s="86">
        <f>+'1. Vigilancia Nal IA-NC'!AG26+'2.Vigilancia brotes IA'!AD26+'4. VEA SG '!AG26</f>
        <v>5</v>
      </c>
      <c r="F27" s="86">
        <f>+'1. Vigilancia Nal IA-NC'!AH26+'2.Vigilancia brotes IA'!AE26+'4. VEA SG '!AH26</f>
        <v>3</v>
      </c>
      <c r="G27" s="86">
        <f>+'1. Vigilancia Nal IA-NC'!AI26+'2.Vigilancia brotes IA'!AF26</f>
        <v>3</v>
      </c>
      <c r="H27" s="86">
        <f>+'3. Zonas Silvestre IA'!U26</f>
        <v>3</v>
      </c>
      <c r="I27" s="86">
        <f>+'3. Zonas Silvestre IA'!U26*2</f>
        <v>6</v>
      </c>
      <c r="J27" s="86">
        <f>+'1. Vigilancia Nal IA-NC'!AJ26+'2.Vigilancia brotes IA'!AG26</f>
        <v>2</v>
      </c>
      <c r="K27" s="96">
        <f>+'1. Vigilancia Nal IA-NC'!AK26+'2.Vigilancia brotes IA'!AH26</f>
        <v>1</v>
      </c>
      <c r="L27" s="95">
        <f>+'1. Vigilancia Nal IA-NC'!AL26+'2.Vigilancia brotes IA'!AI26</f>
        <v>1</v>
      </c>
      <c r="M27" s="95">
        <f>+'1. Vigilancia Nal IA-NC'!AM26</f>
        <v>3</v>
      </c>
      <c r="N27" s="95">
        <f>+'4. VEA SG '!AI26</f>
        <v>0</v>
      </c>
      <c r="O27" s="95">
        <f>+'4. VEA SG '!AJ26</f>
        <v>0</v>
      </c>
      <c r="P27" s="95">
        <f>+'4. VEA SG '!AK26</f>
        <v>0</v>
      </c>
      <c r="Q27" s="95">
        <f>+'4. VEA SG '!AL26</f>
        <v>0</v>
      </c>
      <c r="R27" s="95">
        <f>+'4. VEA SG '!AM26</f>
        <v>0</v>
      </c>
      <c r="S27" s="95">
        <f>+'4. VEA SG '!AN26</f>
        <v>0</v>
      </c>
      <c r="T27" s="95">
        <f>+'4. VEA SG '!AO26</f>
        <v>0</v>
      </c>
      <c r="U27" s="95">
        <f>+'4. VEA SG '!AP26</f>
        <v>0</v>
      </c>
      <c r="V27" s="95">
        <f>+'4. VEA SG '!AQ26</f>
        <v>0</v>
      </c>
      <c r="W27" s="95">
        <f>+'4. VEA SG '!AR26</f>
        <v>0</v>
      </c>
      <c r="X27" s="95">
        <f>+'4. VEA SG '!AS26</f>
        <v>0</v>
      </c>
      <c r="Y27" s="95">
        <f>+'4. VEA SG '!AT26</f>
        <v>0</v>
      </c>
      <c r="Z27" s="111">
        <f>+'4. VEA SG '!AU26</f>
        <v>0</v>
      </c>
      <c r="AA27" s="95">
        <f>+'4. VEA SG '!AV26</f>
        <v>0</v>
      </c>
      <c r="AB27" s="95"/>
    </row>
    <row r="28" spans="1:28" x14ac:dyDescent="0.2">
      <c r="A28" s="43" t="s">
        <v>62</v>
      </c>
      <c r="B28" s="86">
        <f>+'1. Vigilancia Nal IA-NC'!AE27+'2.Vigilancia brotes IA'!AB27</f>
        <v>57</v>
      </c>
      <c r="C28" s="86">
        <f>+'4. VEA SG '!AE27</f>
        <v>0</v>
      </c>
      <c r="D28" s="86">
        <f>+'1. Vigilancia Nal IA-NC'!AF27+'2.Vigilancia brotes IA'!AC27+'4. VEA SG '!AF27</f>
        <v>3</v>
      </c>
      <c r="E28" s="86">
        <f>+'1. Vigilancia Nal IA-NC'!AG27+'2.Vigilancia brotes IA'!AD27+'4. VEA SG '!AG27</f>
        <v>5</v>
      </c>
      <c r="F28" s="86">
        <f>+'1. Vigilancia Nal IA-NC'!AH27+'2.Vigilancia brotes IA'!AE27+'4. VEA SG '!AH27</f>
        <v>3</v>
      </c>
      <c r="G28" s="86">
        <f>+'1. Vigilancia Nal IA-NC'!AI27+'2.Vigilancia brotes IA'!AF27</f>
        <v>2</v>
      </c>
      <c r="H28" s="86">
        <f>+'3. Zonas Silvestre IA'!U27</f>
        <v>0</v>
      </c>
      <c r="I28" s="86">
        <f>+'3. Zonas Silvestre IA'!U27*2</f>
        <v>0</v>
      </c>
      <c r="J28" s="86">
        <f>+'1. Vigilancia Nal IA-NC'!AJ27+'2.Vigilancia brotes IA'!AG27</f>
        <v>2</v>
      </c>
      <c r="K28" s="96">
        <f>+'1. Vigilancia Nal IA-NC'!AK27+'2.Vigilancia brotes IA'!AH27</f>
        <v>1</v>
      </c>
      <c r="L28" s="95">
        <f>+'1. Vigilancia Nal IA-NC'!AL27+'2.Vigilancia brotes IA'!AI27</f>
        <v>2</v>
      </c>
      <c r="M28" s="95">
        <f>+'1. Vigilancia Nal IA-NC'!AM27</f>
        <v>4</v>
      </c>
      <c r="N28" s="95">
        <f>+'4. VEA SG '!AI27</f>
        <v>0</v>
      </c>
      <c r="O28" s="95">
        <f>+'4. VEA SG '!AJ27</f>
        <v>0</v>
      </c>
      <c r="P28" s="95">
        <f>+'4. VEA SG '!AK27</f>
        <v>0</v>
      </c>
      <c r="Q28" s="95">
        <f>+'4. VEA SG '!AL27</f>
        <v>0</v>
      </c>
      <c r="R28" s="95">
        <f>+'4. VEA SG '!AM27</f>
        <v>0</v>
      </c>
      <c r="S28" s="95">
        <f>+'4. VEA SG '!AN27</f>
        <v>0</v>
      </c>
      <c r="T28" s="95">
        <f>+'4. VEA SG '!AO27</f>
        <v>0</v>
      </c>
      <c r="U28" s="95">
        <f>+'4. VEA SG '!AP27</f>
        <v>0</v>
      </c>
      <c r="V28" s="95">
        <f>+'4. VEA SG '!AQ27</f>
        <v>0</v>
      </c>
      <c r="W28" s="95">
        <f>+'4. VEA SG '!AR27</f>
        <v>0</v>
      </c>
      <c r="X28" s="95">
        <f>+'4. VEA SG '!AS27</f>
        <v>0</v>
      </c>
      <c r="Y28" s="95">
        <f>+'4. VEA SG '!AT27</f>
        <v>0</v>
      </c>
      <c r="Z28" s="111">
        <f>+'4. VEA SG '!AU27</f>
        <v>0</v>
      </c>
      <c r="AA28" s="95">
        <f>+'4. VEA SG '!AV27</f>
        <v>0</v>
      </c>
      <c r="AB28" s="95"/>
    </row>
    <row r="29" spans="1:28" x14ac:dyDescent="0.2">
      <c r="A29" s="43" t="s">
        <v>63</v>
      </c>
      <c r="B29" s="86">
        <f>+'1. Vigilancia Nal IA-NC'!AE28+'2.Vigilancia brotes IA'!AB28</f>
        <v>14</v>
      </c>
      <c r="C29" s="86">
        <f>+'4. VEA SG '!AE28</f>
        <v>0</v>
      </c>
      <c r="D29" s="86">
        <f>+'1. Vigilancia Nal IA-NC'!AF28+'2.Vigilancia brotes IA'!AC28+'4. VEA SG '!AF28</f>
        <v>1</v>
      </c>
      <c r="E29" s="86">
        <f>+'1. Vigilancia Nal IA-NC'!AG28+'2.Vigilancia brotes IA'!AD28+'4. VEA SG '!AG28</f>
        <v>2</v>
      </c>
      <c r="F29" s="86">
        <f>+'1. Vigilancia Nal IA-NC'!AH28+'2.Vigilancia brotes IA'!AE28+'4. VEA SG '!AH28</f>
        <v>1</v>
      </c>
      <c r="G29" s="86">
        <f>+'1. Vigilancia Nal IA-NC'!AI28+'2.Vigilancia brotes IA'!AF28</f>
        <v>1</v>
      </c>
      <c r="H29" s="86">
        <f>+'3. Zonas Silvestre IA'!U28</f>
        <v>0</v>
      </c>
      <c r="I29" s="86">
        <f>+'3. Zonas Silvestre IA'!U28*2</f>
        <v>0</v>
      </c>
      <c r="J29" s="86">
        <f>+'1. Vigilancia Nal IA-NC'!AJ28+'2.Vigilancia brotes IA'!AG28</f>
        <v>1</v>
      </c>
      <c r="K29" s="96">
        <f>+'1. Vigilancia Nal IA-NC'!AK28+'2.Vigilancia brotes IA'!AH28</f>
        <v>1</v>
      </c>
      <c r="L29" s="95">
        <f>+'1. Vigilancia Nal IA-NC'!AL28+'2.Vigilancia brotes IA'!AI28</f>
        <v>0</v>
      </c>
      <c r="M29" s="95">
        <f>+'1. Vigilancia Nal IA-NC'!AM28</f>
        <v>0</v>
      </c>
      <c r="N29" s="95">
        <f>+'4. VEA SG '!AI28</f>
        <v>0</v>
      </c>
      <c r="O29" s="95">
        <f>+'4. VEA SG '!AJ28</f>
        <v>0</v>
      </c>
      <c r="P29" s="95">
        <f>+'4. VEA SG '!AK28</f>
        <v>0</v>
      </c>
      <c r="Q29" s="95">
        <f>+'4. VEA SG '!AL28</f>
        <v>0</v>
      </c>
      <c r="R29" s="95">
        <f>+'4. VEA SG '!AM28</f>
        <v>0</v>
      </c>
      <c r="S29" s="95">
        <f>+'4. VEA SG '!AN28</f>
        <v>0</v>
      </c>
      <c r="T29" s="95">
        <f>+'4. VEA SG '!AO28</f>
        <v>0</v>
      </c>
      <c r="U29" s="95">
        <f>+'4. VEA SG '!AP28</f>
        <v>0</v>
      </c>
      <c r="V29" s="95">
        <f>+'4. VEA SG '!AQ28</f>
        <v>0</v>
      </c>
      <c r="W29" s="95">
        <f>+'4. VEA SG '!AR28</f>
        <v>0</v>
      </c>
      <c r="X29" s="95">
        <f>+'4. VEA SG '!AS28</f>
        <v>0</v>
      </c>
      <c r="Y29" s="95">
        <f>+'4. VEA SG '!AT28</f>
        <v>0</v>
      </c>
      <c r="Z29" s="111">
        <f>+'4. VEA SG '!AU28</f>
        <v>0</v>
      </c>
      <c r="AA29" s="95">
        <f>+'4. VEA SG '!AV28</f>
        <v>0</v>
      </c>
      <c r="AB29" s="95"/>
    </row>
    <row r="30" spans="1:28" x14ac:dyDescent="0.2">
      <c r="A30" s="43" t="s">
        <v>64</v>
      </c>
      <c r="B30" s="86">
        <f>+'1. Vigilancia Nal IA-NC'!AE29+'2.Vigilancia brotes IA'!AB29</f>
        <v>306</v>
      </c>
      <c r="C30" s="86">
        <f>+'4. VEA SG '!AE29</f>
        <v>0</v>
      </c>
      <c r="D30" s="86">
        <f>+'1. Vigilancia Nal IA-NC'!AF29+'2.Vigilancia brotes IA'!AC29+'4. VEA SG '!AF29</f>
        <v>15</v>
      </c>
      <c r="E30" s="86">
        <f>+'1. Vigilancia Nal IA-NC'!AG29+'2.Vigilancia brotes IA'!AD29+'4. VEA SG '!AG29</f>
        <v>25</v>
      </c>
      <c r="F30" s="86">
        <f>+'1. Vigilancia Nal IA-NC'!AH29+'2.Vigilancia brotes IA'!AE29+'4. VEA SG '!AH29</f>
        <v>13</v>
      </c>
      <c r="G30" s="86">
        <f>+'1. Vigilancia Nal IA-NC'!AI29+'2.Vigilancia brotes IA'!AF29</f>
        <v>17</v>
      </c>
      <c r="H30" s="86">
        <f>+'3. Zonas Silvestre IA'!U29</f>
        <v>0</v>
      </c>
      <c r="I30" s="86">
        <f>+'3. Zonas Silvestre IA'!U29*2</f>
        <v>0</v>
      </c>
      <c r="J30" s="86">
        <f>+'1. Vigilancia Nal IA-NC'!AJ29+'2.Vigilancia brotes IA'!AG29</f>
        <v>9</v>
      </c>
      <c r="K30" s="96">
        <f>+'1. Vigilancia Nal IA-NC'!AK29+'2.Vigilancia brotes IA'!AH29</f>
        <v>1</v>
      </c>
      <c r="L30" s="95">
        <f>+'1. Vigilancia Nal IA-NC'!AL29+'2.Vigilancia brotes IA'!AI29</f>
        <v>23</v>
      </c>
      <c r="M30" s="95">
        <f>+'1. Vigilancia Nal IA-NC'!AM29</f>
        <v>48</v>
      </c>
      <c r="N30" s="95">
        <f>+'4. VEA SG '!AI29</f>
        <v>0</v>
      </c>
      <c r="O30" s="95">
        <f>+'4. VEA SG '!AJ29</f>
        <v>0</v>
      </c>
      <c r="P30" s="95">
        <f>+'4. VEA SG '!AK29</f>
        <v>0</v>
      </c>
      <c r="Q30" s="95">
        <f>+'4. VEA SG '!AL29</f>
        <v>0</v>
      </c>
      <c r="R30" s="95">
        <f>+'4. VEA SG '!AM29</f>
        <v>0</v>
      </c>
      <c r="S30" s="95">
        <f>+'4. VEA SG '!AN29</f>
        <v>0</v>
      </c>
      <c r="T30" s="95">
        <f>+'4. VEA SG '!AO29</f>
        <v>0</v>
      </c>
      <c r="U30" s="95">
        <f>+'4. VEA SG '!AP29</f>
        <v>0</v>
      </c>
      <c r="V30" s="95">
        <f>+'4. VEA SG '!AQ29</f>
        <v>0</v>
      </c>
      <c r="W30" s="95">
        <f>+'4. VEA SG '!AR29</f>
        <v>0</v>
      </c>
      <c r="X30" s="95">
        <f>+'4. VEA SG '!AS29</f>
        <v>0</v>
      </c>
      <c r="Y30" s="95">
        <f>+'4. VEA SG '!AT29</f>
        <v>0</v>
      </c>
      <c r="Z30" s="111">
        <f>+'4. VEA SG '!AU29</f>
        <v>0</v>
      </c>
      <c r="AA30" s="95">
        <f>+'4. VEA SG '!AV29</f>
        <v>0</v>
      </c>
      <c r="AB30" s="95"/>
    </row>
    <row r="31" spans="1:28" x14ac:dyDescent="0.2">
      <c r="A31" s="43" t="s">
        <v>65</v>
      </c>
      <c r="B31" s="86">
        <f>+'1. Vigilancia Nal IA-NC'!AE30+'2.Vigilancia brotes IA'!AB30</f>
        <v>122</v>
      </c>
      <c r="C31" s="86">
        <f>+'4. VEA SG '!AE30</f>
        <v>0</v>
      </c>
      <c r="D31" s="86">
        <f>+'1. Vigilancia Nal IA-NC'!AF30+'2.Vigilancia brotes IA'!AC30+'4. VEA SG '!AF30</f>
        <v>6</v>
      </c>
      <c r="E31" s="86">
        <f>+'1. Vigilancia Nal IA-NC'!AG30+'2.Vigilancia brotes IA'!AD30+'4. VEA SG '!AG30</f>
        <v>10</v>
      </c>
      <c r="F31" s="86">
        <f>+'1. Vigilancia Nal IA-NC'!AH30+'2.Vigilancia brotes IA'!AE30+'4. VEA SG '!AH30</f>
        <v>5</v>
      </c>
      <c r="G31" s="86">
        <f>+'1. Vigilancia Nal IA-NC'!AI30+'2.Vigilancia brotes IA'!AF30</f>
        <v>3</v>
      </c>
      <c r="H31" s="86">
        <f>+'3. Zonas Silvestre IA'!U30</f>
        <v>2</v>
      </c>
      <c r="I31" s="86">
        <f>+'3. Zonas Silvestre IA'!U30*2</f>
        <v>4</v>
      </c>
      <c r="J31" s="86">
        <f>+'1. Vigilancia Nal IA-NC'!AJ30+'2.Vigilancia brotes IA'!AG30</f>
        <v>3</v>
      </c>
      <c r="K31" s="96">
        <f>+'1. Vigilancia Nal IA-NC'!AK30+'2.Vigilancia brotes IA'!AH30</f>
        <v>1</v>
      </c>
      <c r="L31" s="95">
        <f>+'1. Vigilancia Nal IA-NC'!AL30+'2.Vigilancia brotes IA'!AI30</f>
        <v>1</v>
      </c>
      <c r="M31" s="95">
        <f>+'1. Vigilancia Nal IA-NC'!AM30</f>
        <v>8</v>
      </c>
      <c r="N31" s="95">
        <f>+'4. VEA SG '!AI30</f>
        <v>0</v>
      </c>
      <c r="O31" s="95">
        <f>+'4. VEA SG '!AJ30</f>
        <v>0</v>
      </c>
      <c r="P31" s="95">
        <f>+'4. VEA SG '!AK30</f>
        <v>0</v>
      </c>
      <c r="Q31" s="95">
        <f>+'4. VEA SG '!AL30</f>
        <v>0</v>
      </c>
      <c r="R31" s="95">
        <f>+'4. VEA SG '!AM30</f>
        <v>0</v>
      </c>
      <c r="S31" s="95">
        <f>+'4. VEA SG '!AN30</f>
        <v>0</v>
      </c>
      <c r="T31" s="95">
        <f>+'4. VEA SG '!AO30</f>
        <v>0</v>
      </c>
      <c r="U31" s="95">
        <f>+'4. VEA SG '!AP30</f>
        <v>0</v>
      </c>
      <c r="V31" s="95">
        <f>+'4. VEA SG '!AQ30</f>
        <v>0</v>
      </c>
      <c r="W31" s="95">
        <f>+'4. VEA SG '!AR30</f>
        <v>0</v>
      </c>
      <c r="X31" s="95">
        <f>+'4. VEA SG '!AS30</f>
        <v>0</v>
      </c>
      <c r="Y31" s="95">
        <f>+'4. VEA SG '!AT30</f>
        <v>0</v>
      </c>
      <c r="Z31" s="111">
        <f>+'4. VEA SG '!AU30</f>
        <v>0</v>
      </c>
      <c r="AA31" s="95">
        <f>+'4. VEA SG '!AV30</f>
        <v>0</v>
      </c>
      <c r="AB31" s="95"/>
    </row>
    <row r="32" spans="1:28" x14ac:dyDescent="0.2">
      <c r="A32" s="43" t="s">
        <v>66</v>
      </c>
      <c r="B32" s="86">
        <f>+'1. Vigilancia Nal IA-NC'!AE31+'2.Vigilancia brotes IA'!AB31</f>
        <v>79</v>
      </c>
      <c r="C32" s="86">
        <f>+'4. VEA SG '!AE31</f>
        <v>0</v>
      </c>
      <c r="D32" s="86">
        <f>+'1. Vigilancia Nal IA-NC'!AF31+'2.Vigilancia brotes IA'!AC31+'4. VEA SG '!AF31</f>
        <v>4</v>
      </c>
      <c r="E32" s="86">
        <f>+'1. Vigilancia Nal IA-NC'!AG31+'2.Vigilancia brotes IA'!AD31+'4. VEA SG '!AG31</f>
        <v>7</v>
      </c>
      <c r="F32" s="86">
        <f>+'1. Vigilancia Nal IA-NC'!AH31+'2.Vigilancia brotes IA'!AE31+'4. VEA SG '!AH31</f>
        <v>4</v>
      </c>
      <c r="G32" s="86">
        <f>+'1. Vigilancia Nal IA-NC'!AI31+'2.Vigilancia brotes IA'!AF31</f>
        <v>4</v>
      </c>
      <c r="H32" s="86">
        <f>+'3. Zonas Silvestre IA'!U31</f>
        <v>5</v>
      </c>
      <c r="I32" s="86">
        <f>+'3. Zonas Silvestre IA'!U31*2</f>
        <v>10</v>
      </c>
      <c r="J32" s="86">
        <f>+'1. Vigilancia Nal IA-NC'!AJ31+'2.Vigilancia brotes IA'!AG31</f>
        <v>2</v>
      </c>
      <c r="K32" s="96">
        <f>+'1. Vigilancia Nal IA-NC'!AK31+'2.Vigilancia brotes IA'!AH31</f>
        <v>1</v>
      </c>
      <c r="L32" s="95">
        <f>+'1. Vigilancia Nal IA-NC'!AL31+'2.Vigilancia brotes IA'!AI31</f>
        <v>4</v>
      </c>
      <c r="M32" s="95">
        <f>+'1. Vigilancia Nal IA-NC'!AM31</f>
        <v>9</v>
      </c>
      <c r="N32" s="95">
        <f>+'4. VEA SG '!AI31</f>
        <v>0</v>
      </c>
      <c r="O32" s="95">
        <f>+'4. VEA SG '!AJ31</f>
        <v>0</v>
      </c>
      <c r="P32" s="95">
        <f>+'4. VEA SG '!AK31</f>
        <v>0</v>
      </c>
      <c r="Q32" s="95">
        <f>+'4. VEA SG '!AL31</f>
        <v>0</v>
      </c>
      <c r="R32" s="95">
        <f>+'4. VEA SG '!AM31</f>
        <v>0</v>
      </c>
      <c r="S32" s="95">
        <f>+'4. VEA SG '!AN31</f>
        <v>0</v>
      </c>
      <c r="T32" s="95">
        <f>+'4. VEA SG '!AO31</f>
        <v>0</v>
      </c>
      <c r="U32" s="95">
        <f>+'4. VEA SG '!AP31</f>
        <v>0</v>
      </c>
      <c r="V32" s="95">
        <f>+'4. VEA SG '!AQ31</f>
        <v>0</v>
      </c>
      <c r="W32" s="95">
        <f>+'4. VEA SG '!AR31</f>
        <v>0</v>
      </c>
      <c r="X32" s="95">
        <f>+'4. VEA SG '!AS31</f>
        <v>0</v>
      </c>
      <c r="Y32" s="95">
        <f>+'4. VEA SG '!AT31</f>
        <v>0</v>
      </c>
      <c r="Z32" s="111">
        <f>+'4. VEA SG '!AU31</f>
        <v>0</v>
      </c>
      <c r="AA32" s="95">
        <f>+'4. VEA SG '!AV31</f>
        <v>0</v>
      </c>
      <c r="AB32" s="95"/>
    </row>
    <row r="33" spans="1:28" x14ac:dyDescent="0.2">
      <c r="A33" s="43" t="s">
        <v>67</v>
      </c>
      <c r="B33" s="86">
        <f>+'1. Vigilancia Nal IA-NC'!AE32+'2.Vigilancia brotes IA'!AB32</f>
        <v>166</v>
      </c>
      <c r="C33" s="86">
        <f>+'4. VEA SG '!AE32</f>
        <v>0</v>
      </c>
      <c r="D33" s="86">
        <f>+'1. Vigilancia Nal IA-NC'!AF32+'2.Vigilancia brotes IA'!AC32+'4. VEA SG '!AF32</f>
        <v>8</v>
      </c>
      <c r="E33" s="86">
        <f>+'1. Vigilancia Nal IA-NC'!AG32+'2.Vigilancia brotes IA'!AD32+'4. VEA SG '!AG32</f>
        <v>14</v>
      </c>
      <c r="F33" s="86">
        <f>+'1. Vigilancia Nal IA-NC'!AH32+'2.Vigilancia brotes IA'!AE32+'4. VEA SG '!AH32</f>
        <v>7</v>
      </c>
      <c r="G33" s="86">
        <f>+'1. Vigilancia Nal IA-NC'!AI32+'2.Vigilancia brotes IA'!AF32</f>
        <v>9</v>
      </c>
      <c r="H33" s="86">
        <f>+'3. Zonas Silvestre IA'!U32</f>
        <v>2</v>
      </c>
      <c r="I33" s="86">
        <f>+'3. Zonas Silvestre IA'!U32*2</f>
        <v>4</v>
      </c>
      <c r="J33" s="86">
        <f>+'1. Vigilancia Nal IA-NC'!AJ32+'2.Vigilancia brotes IA'!AG32</f>
        <v>5</v>
      </c>
      <c r="K33" s="96">
        <f>+'1. Vigilancia Nal IA-NC'!AK32+'2.Vigilancia brotes IA'!AH32</f>
        <v>1</v>
      </c>
      <c r="L33" s="95">
        <f>+'1. Vigilancia Nal IA-NC'!AL32+'2.Vigilancia brotes IA'!AI32</f>
        <v>12</v>
      </c>
      <c r="M33" s="95">
        <f>+'1. Vigilancia Nal IA-NC'!AM32</f>
        <v>24</v>
      </c>
      <c r="N33" s="95">
        <f>+'4. VEA SG '!AI32</f>
        <v>0</v>
      </c>
      <c r="O33" s="95">
        <f>+'4. VEA SG '!AJ32</f>
        <v>0</v>
      </c>
      <c r="P33" s="95">
        <f>+'4. VEA SG '!AK32</f>
        <v>0</v>
      </c>
      <c r="Q33" s="95">
        <f>+'4. VEA SG '!AL32</f>
        <v>0</v>
      </c>
      <c r="R33" s="95">
        <f>+'4. VEA SG '!AM32</f>
        <v>0</v>
      </c>
      <c r="S33" s="95">
        <f>+'4. VEA SG '!AN32</f>
        <v>0</v>
      </c>
      <c r="T33" s="95">
        <f>+'4. VEA SG '!AO32</f>
        <v>0</v>
      </c>
      <c r="U33" s="95">
        <f>+'4. VEA SG '!AP32</f>
        <v>0</v>
      </c>
      <c r="V33" s="95">
        <f>+'4. VEA SG '!AQ32</f>
        <v>0</v>
      </c>
      <c r="W33" s="95">
        <f>+'4. VEA SG '!AR32</f>
        <v>0</v>
      </c>
      <c r="X33" s="95">
        <f>+'4. VEA SG '!AS32</f>
        <v>0</v>
      </c>
      <c r="Y33" s="95">
        <f>+'4. VEA SG '!AT32</f>
        <v>0</v>
      </c>
      <c r="Z33" s="111">
        <f>+'4. VEA SG '!AU32</f>
        <v>0</v>
      </c>
      <c r="AA33" s="95">
        <f>+'4. VEA SG '!AV32</f>
        <v>0</v>
      </c>
      <c r="AB33" s="95"/>
    </row>
    <row r="34" spans="1:28" x14ac:dyDescent="0.2">
      <c r="A34" s="43" t="s">
        <v>68</v>
      </c>
      <c r="B34" s="86">
        <f>+'1. Vigilancia Nal IA-NC'!AE33+'2.Vigilancia brotes IA'!AB33</f>
        <v>27</v>
      </c>
      <c r="C34" s="86">
        <f>+'4. VEA SG '!AE33</f>
        <v>0</v>
      </c>
      <c r="D34" s="86">
        <f>+'1. Vigilancia Nal IA-NC'!AF33+'2.Vigilancia brotes IA'!AC33+'4. VEA SG '!AF33</f>
        <v>2</v>
      </c>
      <c r="E34" s="86">
        <f>+'1. Vigilancia Nal IA-NC'!AG33+'2.Vigilancia brotes IA'!AD33+'4. VEA SG '!AG33</f>
        <v>3</v>
      </c>
      <c r="F34" s="86">
        <f>+'1. Vigilancia Nal IA-NC'!AH33+'2.Vigilancia brotes IA'!AE33+'4. VEA SG '!AH33</f>
        <v>2</v>
      </c>
      <c r="G34" s="86">
        <f>+'1. Vigilancia Nal IA-NC'!AI33+'2.Vigilancia brotes IA'!AF33</f>
        <v>1</v>
      </c>
      <c r="H34" s="86">
        <f>+'3. Zonas Silvestre IA'!U33</f>
        <v>0</v>
      </c>
      <c r="I34" s="86">
        <f>+'3. Zonas Silvestre IA'!U33*2</f>
        <v>0</v>
      </c>
      <c r="J34" s="86">
        <f>+'1. Vigilancia Nal IA-NC'!AJ33+'2.Vigilancia brotes IA'!AG33</f>
        <v>1</v>
      </c>
      <c r="K34" s="96">
        <f>+'1. Vigilancia Nal IA-NC'!AK33+'2.Vigilancia brotes IA'!AH33</f>
        <v>1</v>
      </c>
      <c r="L34" s="95">
        <f>+'1. Vigilancia Nal IA-NC'!AL33+'2.Vigilancia brotes IA'!AI33</f>
        <v>1</v>
      </c>
      <c r="M34" s="95">
        <f>+'1. Vigilancia Nal IA-NC'!AM33</f>
        <v>3</v>
      </c>
      <c r="N34" s="95">
        <f>+'4. VEA SG '!AI33</f>
        <v>0</v>
      </c>
      <c r="O34" s="95">
        <f>+'4. VEA SG '!AJ33</f>
        <v>0</v>
      </c>
      <c r="P34" s="95">
        <f>+'4. VEA SG '!AK33</f>
        <v>0</v>
      </c>
      <c r="Q34" s="95">
        <f>+'4. VEA SG '!AL33</f>
        <v>0</v>
      </c>
      <c r="R34" s="95">
        <f>+'4. VEA SG '!AM33</f>
        <v>0</v>
      </c>
      <c r="S34" s="95">
        <f>+'4. VEA SG '!AN33</f>
        <v>0</v>
      </c>
      <c r="T34" s="95">
        <f>+'4. VEA SG '!AO33</f>
        <v>0</v>
      </c>
      <c r="U34" s="95">
        <f>+'4. VEA SG '!AP33</f>
        <v>0</v>
      </c>
      <c r="V34" s="95">
        <f>+'4. VEA SG '!AQ33</f>
        <v>0</v>
      </c>
      <c r="W34" s="95">
        <f>+'4. VEA SG '!AR33</f>
        <v>0</v>
      </c>
      <c r="X34" s="95">
        <f>+'4. VEA SG '!AS33</f>
        <v>0</v>
      </c>
      <c r="Y34" s="95">
        <f>+'4. VEA SG '!AT33</f>
        <v>0</v>
      </c>
      <c r="Z34" s="111">
        <f>+'4. VEA SG '!AU33</f>
        <v>0</v>
      </c>
      <c r="AA34" s="95">
        <f>+'4. VEA SG '!AV33</f>
        <v>0</v>
      </c>
      <c r="AB34" s="95"/>
    </row>
    <row r="35" spans="1:28" x14ac:dyDescent="0.2">
      <c r="A35" s="43" t="s">
        <v>69</v>
      </c>
      <c r="B35" s="86">
        <f>+'1. Vigilancia Nal IA-NC'!AE34+'2.Vigilancia brotes IA'!AB34</f>
        <v>22</v>
      </c>
      <c r="C35" s="86">
        <f>+'4. VEA SG '!AE34</f>
        <v>0</v>
      </c>
      <c r="D35" s="86">
        <f>+'1. Vigilancia Nal IA-NC'!AF34+'2.Vigilancia brotes IA'!AC34+'4. VEA SG '!AF34</f>
        <v>2</v>
      </c>
      <c r="E35" s="86">
        <f>+'1. Vigilancia Nal IA-NC'!AG34+'2.Vigilancia brotes IA'!AD34+'4. VEA SG '!AG34</f>
        <v>2</v>
      </c>
      <c r="F35" s="86">
        <f>+'1. Vigilancia Nal IA-NC'!AH34+'2.Vigilancia brotes IA'!AE34+'4. VEA SG '!AH34</f>
        <v>1</v>
      </c>
      <c r="G35" s="86">
        <f>+'1. Vigilancia Nal IA-NC'!AI34+'2.Vigilancia brotes IA'!AF34</f>
        <v>1</v>
      </c>
      <c r="H35" s="86">
        <f>+'3. Zonas Silvestre IA'!U34</f>
        <v>0</v>
      </c>
      <c r="I35" s="86">
        <f>+'3. Zonas Silvestre IA'!U34*2</f>
        <v>0</v>
      </c>
      <c r="J35" s="86">
        <f>+'1. Vigilancia Nal IA-NC'!AJ34+'2.Vigilancia brotes IA'!AG34</f>
        <v>1</v>
      </c>
      <c r="K35" s="96">
        <f>+'1. Vigilancia Nal IA-NC'!AK34+'2.Vigilancia brotes IA'!AH34</f>
        <v>1</v>
      </c>
      <c r="L35" s="95">
        <f>+'1. Vigilancia Nal IA-NC'!AL34+'2.Vigilancia brotes IA'!AI34</f>
        <v>1</v>
      </c>
      <c r="M35" s="95">
        <f>+'1. Vigilancia Nal IA-NC'!AM34</f>
        <v>1</v>
      </c>
      <c r="N35" s="95">
        <f>+'4. VEA SG '!AI34</f>
        <v>0</v>
      </c>
      <c r="O35" s="95">
        <f>+'4. VEA SG '!AJ34</f>
        <v>0</v>
      </c>
      <c r="P35" s="95">
        <f>+'4. VEA SG '!AK34</f>
        <v>0</v>
      </c>
      <c r="Q35" s="95">
        <f>+'4. VEA SG '!AL34</f>
        <v>0</v>
      </c>
      <c r="R35" s="95">
        <f>+'4. VEA SG '!AM34</f>
        <v>0</v>
      </c>
      <c r="S35" s="95">
        <f>+'4. VEA SG '!AN34</f>
        <v>0</v>
      </c>
      <c r="T35" s="95">
        <f>+'4. VEA SG '!AO34</f>
        <v>0</v>
      </c>
      <c r="U35" s="95">
        <f>+'4. VEA SG '!AP34</f>
        <v>0</v>
      </c>
      <c r="V35" s="95">
        <f>+'4. VEA SG '!AQ34</f>
        <v>0</v>
      </c>
      <c r="W35" s="95">
        <f>+'4. VEA SG '!AR34</f>
        <v>0</v>
      </c>
      <c r="X35" s="95">
        <f>+'4. VEA SG '!AS34</f>
        <v>0</v>
      </c>
      <c r="Y35" s="95">
        <f>+'4. VEA SG '!AT34</f>
        <v>0</v>
      </c>
      <c r="Z35" s="111">
        <f>+'4. VEA SG '!AU34</f>
        <v>0</v>
      </c>
      <c r="AA35" s="95">
        <f>+'4. VEA SG '!AV34</f>
        <v>0</v>
      </c>
      <c r="AB35" s="95"/>
    </row>
    <row r="36" spans="1:28" s="24" customFormat="1" x14ac:dyDescent="0.2">
      <c r="A36" s="21" t="s">
        <v>360</v>
      </c>
      <c r="B36" s="115">
        <f>SUM(B4:B35)</f>
        <v>3308</v>
      </c>
      <c r="C36" s="54">
        <f t="shared" ref="C36:Z36" si="0">SUM(C4:C35)</f>
        <v>220</v>
      </c>
      <c r="D36" s="54">
        <f t="shared" si="0"/>
        <v>214</v>
      </c>
      <c r="E36" s="54">
        <f t="shared" si="0"/>
        <v>309.26800000000003</v>
      </c>
      <c r="F36" s="54">
        <f t="shared" si="0"/>
        <v>155.83500000000001</v>
      </c>
      <c r="G36" s="54">
        <f t="shared" si="0"/>
        <v>133</v>
      </c>
      <c r="H36" s="54">
        <f t="shared" si="0"/>
        <v>64</v>
      </c>
      <c r="I36" s="54">
        <f>SUM(I4:I35)</f>
        <v>128</v>
      </c>
      <c r="J36" s="54">
        <f t="shared" si="0"/>
        <v>91</v>
      </c>
      <c r="K36" s="54">
        <f t="shared" si="0"/>
        <v>34</v>
      </c>
      <c r="L36" s="54">
        <f t="shared" si="0"/>
        <v>131</v>
      </c>
      <c r="M36" s="54">
        <f t="shared" si="0"/>
        <v>338</v>
      </c>
      <c r="N36" s="54">
        <f t="shared" si="0"/>
        <v>2</v>
      </c>
      <c r="O36" s="54">
        <f t="shared" si="0"/>
        <v>1</v>
      </c>
      <c r="P36" s="54">
        <f t="shared" si="0"/>
        <v>30</v>
      </c>
      <c r="Q36" s="54">
        <f t="shared" si="0"/>
        <v>30</v>
      </c>
      <c r="R36" s="54">
        <f t="shared" si="0"/>
        <v>3</v>
      </c>
      <c r="S36" s="54">
        <f t="shared" si="0"/>
        <v>22</v>
      </c>
      <c r="T36" s="54">
        <f t="shared" si="0"/>
        <v>19</v>
      </c>
      <c r="U36" s="54">
        <f t="shared" si="0"/>
        <v>3</v>
      </c>
      <c r="V36" s="54">
        <f t="shared" si="0"/>
        <v>3</v>
      </c>
      <c r="W36" s="54">
        <f t="shared" si="0"/>
        <v>3</v>
      </c>
      <c r="X36" s="54">
        <f t="shared" si="0"/>
        <v>19</v>
      </c>
      <c r="Y36" s="54">
        <f t="shared" si="0"/>
        <v>30</v>
      </c>
      <c r="Z36" s="54">
        <f t="shared" si="0"/>
        <v>4</v>
      </c>
      <c r="AA36" s="54">
        <v>0</v>
      </c>
      <c r="AB36" s="144">
        <f>SUM(AB4:AB35)</f>
        <v>27</v>
      </c>
    </row>
    <row r="37" spans="1:28" s="60" customFormat="1" x14ac:dyDescent="0.2">
      <c r="A37" s="60" t="s">
        <v>361</v>
      </c>
      <c r="B37" s="61">
        <v>2</v>
      </c>
      <c r="C37" s="61">
        <v>2</v>
      </c>
      <c r="D37" s="61">
        <v>2</v>
      </c>
      <c r="E37" s="61">
        <v>2</v>
      </c>
      <c r="F37" s="61">
        <v>2</v>
      </c>
      <c r="G37" s="61">
        <v>2</v>
      </c>
      <c r="H37" s="61"/>
      <c r="I37" s="61"/>
      <c r="J37" s="61">
        <v>2</v>
      </c>
      <c r="K37" s="61">
        <v>2</v>
      </c>
      <c r="L37" s="61">
        <v>2</v>
      </c>
      <c r="M37" s="61">
        <v>2</v>
      </c>
      <c r="N37" s="61">
        <v>2</v>
      </c>
      <c r="O37" s="61">
        <v>2</v>
      </c>
      <c r="P37" s="61">
        <v>2</v>
      </c>
      <c r="Q37" s="61">
        <v>2</v>
      </c>
      <c r="R37" s="61">
        <v>2</v>
      </c>
      <c r="S37" s="61">
        <v>2</v>
      </c>
      <c r="T37" s="61"/>
      <c r="U37" s="61"/>
      <c r="V37" s="61"/>
      <c r="W37" s="61"/>
      <c r="X37" s="61"/>
      <c r="Y37" s="61">
        <v>2</v>
      </c>
      <c r="Z37" s="61">
        <v>1</v>
      </c>
      <c r="AA37" s="110">
        <f>SUM(AA4:AA36)</f>
        <v>2</v>
      </c>
      <c r="AB37" s="110">
        <v>2</v>
      </c>
    </row>
    <row r="38" spans="1:28" s="64" customFormat="1" x14ac:dyDescent="0.2">
      <c r="A38" s="64" t="s">
        <v>362</v>
      </c>
      <c r="B38" s="64">
        <f t="shared" ref="B38:Z38" si="1">B36+B37</f>
        <v>3310</v>
      </c>
      <c r="C38" s="64">
        <f t="shared" si="1"/>
        <v>222</v>
      </c>
      <c r="D38" s="64">
        <f t="shared" si="1"/>
        <v>216</v>
      </c>
      <c r="E38" s="64">
        <f t="shared" si="1"/>
        <v>311.26800000000003</v>
      </c>
      <c r="F38" s="64">
        <f>F36+F37</f>
        <v>157.83500000000001</v>
      </c>
      <c r="G38" s="64">
        <f t="shared" si="1"/>
        <v>135</v>
      </c>
      <c r="H38" s="64">
        <f t="shared" si="1"/>
        <v>64</v>
      </c>
      <c r="I38" s="64">
        <f t="shared" si="1"/>
        <v>128</v>
      </c>
      <c r="J38" s="64">
        <f t="shared" si="1"/>
        <v>93</v>
      </c>
      <c r="K38" s="64">
        <f t="shared" si="1"/>
        <v>36</v>
      </c>
      <c r="L38" s="64">
        <f t="shared" si="1"/>
        <v>133</v>
      </c>
      <c r="M38" s="64">
        <f t="shared" si="1"/>
        <v>340</v>
      </c>
      <c r="N38" s="64">
        <f t="shared" si="1"/>
        <v>4</v>
      </c>
      <c r="O38" s="64">
        <f t="shared" si="1"/>
        <v>3</v>
      </c>
      <c r="P38" s="64">
        <f t="shared" si="1"/>
        <v>32</v>
      </c>
      <c r="Q38" s="64">
        <f t="shared" si="1"/>
        <v>32</v>
      </c>
      <c r="R38" s="64">
        <f t="shared" si="1"/>
        <v>5</v>
      </c>
      <c r="S38" s="64">
        <f t="shared" si="1"/>
        <v>24</v>
      </c>
      <c r="T38" s="64">
        <f t="shared" si="1"/>
        <v>19</v>
      </c>
      <c r="U38" s="64">
        <f t="shared" si="1"/>
        <v>3</v>
      </c>
      <c r="V38" s="64">
        <f t="shared" si="1"/>
        <v>3</v>
      </c>
      <c r="W38" s="64">
        <f t="shared" si="1"/>
        <v>3</v>
      </c>
      <c r="X38" s="64">
        <f t="shared" si="1"/>
        <v>19</v>
      </c>
      <c r="Y38" s="64">
        <f t="shared" si="1"/>
        <v>32</v>
      </c>
      <c r="Z38" s="64">
        <f t="shared" si="1"/>
        <v>5</v>
      </c>
      <c r="AA38" s="64">
        <f>AA36+AA37</f>
        <v>2</v>
      </c>
      <c r="AB38" s="64">
        <f>AB36+AB37</f>
        <v>29</v>
      </c>
    </row>
    <row r="39" spans="1:28" x14ac:dyDescent="0.2">
      <c r="A39" s="44" t="s">
        <v>363</v>
      </c>
      <c r="B39" s="55">
        <f>+'1. Vigilancia Nal IA-NC'!AE35</f>
        <v>3308</v>
      </c>
      <c r="C39" s="55"/>
      <c r="D39" s="55">
        <f>+'1. Vigilancia Nal IA-NC'!AF35</f>
        <v>174</v>
      </c>
      <c r="E39" s="55">
        <f>+'1. Vigilancia Nal IA-NC'!AG35</f>
        <v>280</v>
      </c>
      <c r="F39" s="55">
        <f>+'1. Vigilancia Nal IA-NC'!AH35</f>
        <v>148</v>
      </c>
      <c r="G39" s="55">
        <f>+'1. Vigilancia Nal IA-NC'!AI35</f>
        <v>133</v>
      </c>
      <c r="H39" s="55"/>
      <c r="I39" s="55"/>
      <c r="J39" s="55">
        <f>+'1. Vigilancia Nal IA-NC'!AJ35</f>
        <v>91</v>
      </c>
      <c r="K39" s="55">
        <f>+'1. Vigilancia Nal IA-NC'!AK35</f>
        <v>33</v>
      </c>
      <c r="L39" s="55">
        <f>+'1. Vigilancia Nal IA-NC'!AL35</f>
        <v>131</v>
      </c>
      <c r="M39" s="55">
        <f>+'1. Vigilancia Nal IA-NC'!AM35</f>
        <v>338</v>
      </c>
    </row>
    <row r="40" spans="1:28" hidden="1" x14ac:dyDescent="0.2">
      <c r="A40" s="44" t="s">
        <v>364</v>
      </c>
      <c r="B40" s="55">
        <f>+'2.Vigilancia brotes IA'!AB35</f>
        <v>0</v>
      </c>
      <c r="C40" s="55"/>
      <c r="D40" s="55">
        <f>+'2.Vigilancia brotes IA'!AC35</f>
        <v>0</v>
      </c>
      <c r="E40" s="55">
        <f>+'2.Vigilancia brotes IA'!AD35</f>
        <v>0</v>
      </c>
      <c r="F40" s="55">
        <f>+'2.Vigilancia brotes IA'!AE35</f>
        <v>0</v>
      </c>
      <c r="G40" s="55">
        <f>+'2.Vigilancia brotes IA'!AF35</f>
        <v>0</v>
      </c>
      <c r="H40" s="55"/>
      <c r="I40" s="55"/>
      <c r="J40" s="55">
        <f>+'2.Vigilancia brotes IA'!AG35</f>
        <v>0</v>
      </c>
      <c r="K40" s="55">
        <f>+'2.Vigilancia brotes IA'!AH35</f>
        <v>0</v>
      </c>
      <c r="L40" s="55"/>
      <c r="M40" s="55"/>
    </row>
    <row r="41" spans="1:28" x14ac:dyDescent="0.2">
      <c r="A41" s="44" t="s">
        <v>365</v>
      </c>
      <c r="B41" s="55"/>
      <c r="C41" s="55"/>
      <c r="D41" s="55">
        <f>+'3. Zonas Silvestre IA'!R35</f>
        <v>18</v>
      </c>
      <c r="E41" s="55">
        <f>+'3. Zonas Silvestre IA'!S35</f>
        <v>18</v>
      </c>
      <c r="F41" s="55">
        <f>+'3. Zonas Silvestre IA'!T35</f>
        <v>18</v>
      </c>
      <c r="G41" s="55"/>
      <c r="H41" s="55">
        <f>+'3. Zonas Silvestre IA'!U35</f>
        <v>64</v>
      </c>
      <c r="I41" s="55">
        <f>+'3. Zonas Silvestre IA'!V35</f>
        <v>148</v>
      </c>
      <c r="J41" s="55"/>
      <c r="K41" s="55"/>
      <c r="L41" s="55"/>
      <c r="M41" s="55"/>
      <c r="N41" s="55"/>
      <c r="O41" s="55"/>
      <c r="AB41" s="44">
        <f>+'3. Zonas Silvestre IA'!Q35</f>
        <v>27</v>
      </c>
    </row>
    <row r="42" spans="1:28" x14ac:dyDescent="0.2">
      <c r="A42" s="44" t="s">
        <v>366</v>
      </c>
      <c r="B42" s="55"/>
      <c r="C42" s="55">
        <v>220</v>
      </c>
      <c r="D42" s="55">
        <f>+'4. VEA SG '!AF35</f>
        <v>22</v>
      </c>
      <c r="E42" s="55">
        <f>+'4. VEA SG '!AG35</f>
        <v>27</v>
      </c>
      <c r="F42" s="55">
        <f>+'4. VEA SG '!AH35</f>
        <v>5</v>
      </c>
      <c r="G42" s="55"/>
      <c r="H42" s="55"/>
      <c r="I42" s="55"/>
      <c r="J42" s="55"/>
      <c r="K42" s="55"/>
      <c r="L42" s="55"/>
      <c r="M42" s="55"/>
      <c r="N42" s="55">
        <f>+'4. VEA SG '!AI35</f>
        <v>2</v>
      </c>
      <c r="O42" s="55">
        <f>+'4. VEA SG '!AJ35</f>
        <v>1</v>
      </c>
      <c r="P42" s="55">
        <f>+'4. VEA SG '!AK35</f>
        <v>30</v>
      </c>
      <c r="Q42" s="55">
        <f>+'4. VEA SG '!AL35</f>
        <v>30</v>
      </c>
      <c r="R42" s="55">
        <f>+'4. VEA SG '!AM35</f>
        <v>3</v>
      </c>
      <c r="S42" s="55">
        <f>+'4. VEA SG '!AN35</f>
        <v>22</v>
      </c>
      <c r="T42" s="55">
        <f>+'4. VEA SG '!AO35</f>
        <v>19</v>
      </c>
      <c r="U42" s="55">
        <f>+'4. VEA SG '!AP35</f>
        <v>3</v>
      </c>
      <c r="V42" s="55">
        <f>+'4. VEA SG '!AQ35</f>
        <v>3</v>
      </c>
      <c r="W42" s="55">
        <f>+'4. VEA SG '!AR35</f>
        <v>3</v>
      </c>
      <c r="X42" s="55">
        <f>+'4. VEA SG '!AS35</f>
        <v>19</v>
      </c>
      <c r="Y42" s="55">
        <f>+'4. VEA SG '!AT35</f>
        <v>30</v>
      </c>
      <c r="Z42" s="55">
        <f>+'4. VEA SG '!AU35</f>
        <v>4</v>
      </c>
    </row>
    <row r="43" spans="1:28" x14ac:dyDescent="0.2">
      <c r="A43" s="44" t="s">
        <v>367</v>
      </c>
      <c r="B43" s="55">
        <f>+B37</f>
        <v>2</v>
      </c>
      <c r="C43" s="55">
        <f>+C37</f>
        <v>2</v>
      </c>
      <c r="D43" s="55">
        <f t="shared" ref="D43:Z43" si="2">+D37</f>
        <v>2</v>
      </c>
      <c r="E43" s="55">
        <f t="shared" si="2"/>
        <v>2</v>
      </c>
      <c r="F43" s="55">
        <f t="shared" si="2"/>
        <v>2</v>
      </c>
      <c r="G43" s="55">
        <f t="shared" si="2"/>
        <v>2</v>
      </c>
      <c r="H43" s="55"/>
      <c r="I43" s="55"/>
      <c r="J43" s="55">
        <f t="shared" si="2"/>
        <v>2</v>
      </c>
      <c r="K43" s="55">
        <f t="shared" si="2"/>
        <v>2</v>
      </c>
      <c r="L43" s="55">
        <f t="shared" si="2"/>
        <v>2</v>
      </c>
      <c r="M43" s="55">
        <f t="shared" si="2"/>
        <v>2</v>
      </c>
      <c r="N43" s="55">
        <f t="shared" si="2"/>
        <v>2</v>
      </c>
      <c r="O43" s="55">
        <f t="shared" si="2"/>
        <v>2</v>
      </c>
      <c r="P43" s="55">
        <f t="shared" si="2"/>
        <v>2</v>
      </c>
      <c r="Q43" s="55">
        <f t="shared" si="2"/>
        <v>2</v>
      </c>
      <c r="R43" s="55">
        <f t="shared" si="2"/>
        <v>2</v>
      </c>
      <c r="S43" s="55">
        <f t="shared" si="2"/>
        <v>2</v>
      </c>
      <c r="T43" s="55">
        <f t="shared" si="2"/>
        <v>0</v>
      </c>
      <c r="U43" s="55">
        <f t="shared" si="2"/>
        <v>0</v>
      </c>
      <c r="V43" s="55">
        <f t="shared" si="2"/>
        <v>0</v>
      </c>
      <c r="W43" s="55">
        <f t="shared" si="2"/>
        <v>0</v>
      </c>
      <c r="X43" s="55">
        <f t="shared" si="2"/>
        <v>0</v>
      </c>
      <c r="Y43" s="55">
        <f t="shared" si="2"/>
        <v>2</v>
      </c>
      <c r="Z43" s="55">
        <f t="shared" si="2"/>
        <v>1</v>
      </c>
      <c r="AA43" s="55">
        <f>+AA37</f>
        <v>2</v>
      </c>
      <c r="AB43" s="44">
        <f>+AB37</f>
        <v>2</v>
      </c>
    </row>
    <row r="44" spans="1:28" s="62" customFormat="1" x14ac:dyDescent="0.2">
      <c r="A44" s="62" t="s">
        <v>368</v>
      </c>
      <c r="B44" s="63">
        <f>SUM(B39:B43)</f>
        <v>3310</v>
      </c>
      <c r="C44" s="63">
        <f>SUM(C39:C43)</f>
        <v>222</v>
      </c>
      <c r="D44" s="63">
        <f t="shared" ref="D44:Z44" si="3">SUM(D39:D43)</f>
        <v>216</v>
      </c>
      <c r="E44" s="63">
        <f>SUM(E39:E43)</f>
        <v>327</v>
      </c>
      <c r="F44" s="63">
        <f t="shared" si="3"/>
        <v>173</v>
      </c>
      <c r="G44" s="63">
        <f t="shared" si="3"/>
        <v>135</v>
      </c>
      <c r="H44" s="63">
        <f>SUM(H39:H43)</f>
        <v>64</v>
      </c>
      <c r="I44" s="63">
        <f t="shared" si="3"/>
        <v>148</v>
      </c>
      <c r="J44" s="63">
        <f t="shared" si="3"/>
        <v>93</v>
      </c>
      <c r="K44" s="63">
        <f t="shared" si="3"/>
        <v>35</v>
      </c>
      <c r="L44" s="63">
        <f t="shared" si="3"/>
        <v>133</v>
      </c>
      <c r="M44" s="63">
        <f t="shared" si="3"/>
        <v>340</v>
      </c>
      <c r="N44" s="63">
        <f t="shared" si="3"/>
        <v>4</v>
      </c>
      <c r="O44" s="63">
        <f t="shared" si="3"/>
        <v>3</v>
      </c>
      <c r="P44" s="63">
        <f t="shared" si="3"/>
        <v>32</v>
      </c>
      <c r="Q44" s="63">
        <f t="shared" si="3"/>
        <v>32</v>
      </c>
      <c r="R44" s="63">
        <f t="shared" si="3"/>
        <v>5</v>
      </c>
      <c r="S44" s="63">
        <f t="shared" si="3"/>
        <v>24</v>
      </c>
      <c r="T44" s="63">
        <f t="shared" si="3"/>
        <v>19</v>
      </c>
      <c r="U44" s="63">
        <f t="shared" si="3"/>
        <v>3</v>
      </c>
      <c r="V44" s="63">
        <f t="shared" si="3"/>
        <v>3</v>
      </c>
      <c r="W44" s="63">
        <f t="shared" si="3"/>
        <v>3</v>
      </c>
      <c r="X44" s="63">
        <f t="shared" si="3"/>
        <v>19</v>
      </c>
      <c r="Y44" s="63">
        <f t="shared" si="3"/>
        <v>32</v>
      </c>
      <c r="Z44" s="63">
        <f t="shared" si="3"/>
        <v>5</v>
      </c>
      <c r="AA44" s="63">
        <f t="shared" ref="AA44:AB44" si="4">SUM(AA39:AA43)</f>
        <v>2</v>
      </c>
      <c r="AB44" s="63">
        <f t="shared" si="4"/>
        <v>29</v>
      </c>
    </row>
    <row r="45" spans="1:28" ht="12.75" customHeight="1" x14ac:dyDescent="0.2">
      <c r="B45" s="123">
        <v>3310</v>
      </c>
      <c r="C45" s="123">
        <v>222</v>
      </c>
      <c r="D45" s="123">
        <v>216</v>
      </c>
      <c r="E45" s="123">
        <v>327</v>
      </c>
      <c r="F45" s="123">
        <v>173</v>
      </c>
      <c r="G45" s="123">
        <v>135</v>
      </c>
      <c r="H45" s="123">
        <v>64</v>
      </c>
      <c r="I45" s="123">
        <v>148</v>
      </c>
      <c r="J45" s="123">
        <v>93</v>
      </c>
      <c r="K45" s="123">
        <v>35</v>
      </c>
      <c r="L45" s="123">
        <v>133</v>
      </c>
      <c r="M45" s="123">
        <v>340</v>
      </c>
      <c r="N45" s="44">
        <v>4</v>
      </c>
      <c r="O45" s="44">
        <v>3</v>
      </c>
      <c r="P45" s="44">
        <v>32</v>
      </c>
      <c r="Q45" s="44">
        <v>32</v>
      </c>
      <c r="R45" s="44">
        <v>5</v>
      </c>
      <c r="S45" s="44">
        <v>24</v>
      </c>
      <c r="T45" s="44">
        <v>19</v>
      </c>
      <c r="U45" s="44">
        <v>3</v>
      </c>
      <c r="V45" s="44">
        <v>3</v>
      </c>
      <c r="W45" s="44">
        <v>3</v>
      </c>
      <c r="X45" s="44">
        <v>19</v>
      </c>
      <c r="Y45" s="44">
        <v>32</v>
      </c>
      <c r="Z45" s="44">
        <v>5</v>
      </c>
      <c r="AA45" s="44">
        <v>2</v>
      </c>
      <c r="AB45" s="44">
        <v>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Hoja1</vt:lpstr>
      <vt:lpstr>1. Vigilancia Nal IA-NC</vt:lpstr>
      <vt:lpstr>2.Vigilancia brotes IA</vt:lpstr>
      <vt:lpstr>3. Zonas Silvestre IA</vt:lpstr>
      <vt:lpstr>6. VEA SG PI </vt:lpstr>
      <vt:lpstr>4. VEA SG </vt:lpstr>
      <vt:lpstr>Total 1 a 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Jorge Enrique Sosa Franco</dc:creator>
  <cp:keywords/>
  <dc:description/>
  <cp:lastModifiedBy>Karen Julyed Rubio Ávila</cp:lastModifiedBy>
  <cp:revision/>
  <dcterms:created xsi:type="dcterms:W3CDTF">2019-04-01T16:27:28Z</dcterms:created>
  <dcterms:modified xsi:type="dcterms:W3CDTF">2026-05-05T14:10:33Z</dcterms:modified>
  <cp:category/>
  <cp:contentStatus/>
</cp:coreProperties>
</file>